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3256" windowHeight="13176" tabRatio="519"/>
  </bookViews>
  <sheets>
    <sheet name="Лист1" sheetId="1" r:id="rId1"/>
  </sheets>
  <calcPr calcId="144525"/>
  <fileRecoveryPr repairLoad="1"/>
</workbook>
</file>

<file path=xl/calcChain.xml><?xml version="1.0" encoding="utf-8"?>
<calcChain xmlns="http://schemas.openxmlformats.org/spreadsheetml/2006/main">
  <c r="SW24" i="1" l="1"/>
  <c r="SW15" i="1"/>
  <c r="SW16" i="1"/>
  <c r="SW17" i="1"/>
  <c r="SW18" i="1"/>
  <c r="SW19" i="1"/>
  <c r="SW20" i="1"/>
  <c r="SW21" i="1"/>
  <c r="SW22" i="1"/>
  <c r="SW23" i="1"/>
  <c r="SW8" i="1"/>
  <c r="SW9" i="1"/>
  <c r="SW10" i="1"/>
  <c r="SW11" i="1"/>
  <c r="SV26" i="1"/>
  <c r="OT25" i="1"/>
  <c r="OU25" i="1"/>
  <c r="OV25" i="1"/>
  <c r="OW25" i="1"/>
  <c r="OX25" i="1"/>
  <c r="OY25" i="1"/>
  <c r="OZ25" i="1"/>
  <c r="PA25" i="1"/>
  <c r="PB25" i="1"/>
  <c r="PC25" i="1"/>
  <c r="PD25" i="1"/>
  <c r="PE25" i="1"/>
  <c r="PF25" i="1"/>
  <c r="PG25" i="1"/>
  <c r="PH25" i="1"/>
  <c r="PI25" i="1"/>
  <c r="PJ25" i="1"/>
  <c r="PK25" i="1"/>
  <c r="PL25" i="1"/>
  <c r="PM25" i="1"/>
  <c r="PN25" i="1"/>
  <c r="PO25" i="1"/>
  <c r="PP25" i="1"/>
  <c r="PQ25" i="1"/>
  <c r="PR25" i="1"/>
  <c r="PS25" i="1"/>
  <c r="PT25" i="1"/>
  <c r="PU25" i="1"/>
  <c r="PV25" i="1"/>
  <c r="PW25" i="1"/>
  <c r="PX25" i="1"/>
  <c r="PY25" i="1"/>
  <c r="PZ25" i="1"/>
  <c r="QA25" i="1"/>
  <c r="QB25" i="1"/>
  <c r="QC25" i="1"/>
  <c r="QD25" i="1"/>
  <c r="QE25" i="1"/>
  <c r="QF25" i="1"/>
  <c r="QG25" i="1"/>
  <c r="QH25" i="1"/>
  <c r="QI25" i="1"/>
  <c r="QJ25" i="1"/>
  <c r="QK25" i="1"/>
  <c r="QL25" i="1"/>
  <c r="QM25" i="1"/>
  <c r="QN25" i="1"/>
  <c r="QO25" i="1"/>
  <c r="QP25" i="1"/>
  <c r="QQ25" i="1"/>
  <c r="QR25" i="1"/>
  <c r="QS25" i="1"/>
  <c r="QT25" i="1"/>
  <c r="QU25" i="1"/>
  <c r="QV25" i="1"/>
  <c r="QW25" i="1"/>
  <c r="QX25" i="1"/>
  <c r="QY25" i="1"/>
  <c r="QZ25" i="1"/>
  <c r="RA25" i="1"/>
  <c r="RB25" i="1"/>
  <c r="RC25" i="1"/>
  <c r="RD25" i="1"/>
  <c r="RE25" i="1"/>
  <c r="RF25" i="1"/>
  <c r="RG25" i="1"/>
  <c r="RH25" i="1"/>
  <c r="RI25" i="1"/>
  <c r="RJ25" i="1"/>
  <c r="RK25" i="1"/>
  <c r="RL25" i="1"/>
  <c r="RM25" i="1"/>
  <c r="RN25" i="1"/>
  <c r="RO25" i="1"/>
  <c r="RP25" i="1"/>
  <c r="RQ25" i="1"/>
  <c r="RR25" i="1"/>
  <c r="RS25" i="1"/>
  <c r="RT25" i="1"/>
  <c r="RU25" i="1"/>
  <c r="RV25" i="1"/>
  <c r="RW25" i="1"/>
  <c r="RX25" i="1"/>
  <c r="RY25" i="1"/>
  <c r="RZ25" i="1"/>
  <c r="SA25" i="1"/>
  <c r="SB25" i="1"/>
  <c r="SC25" i="1"/>
  <c r="SD25" i="1"/>
  <c r="SE25" i="1"/>
  <c r="SF25" i="1"/>
  <c r="SG25" i="1"/>
  <c r="SH25" i="1"/>
  <c r="SI25" i="1"/>
  <c r="SJ25" i="1"/>
  <c r="SK25" i="1"/>
  <c r="SL25" i="1"/>
  <c r="SM25" i="1"/>
  <c r="SN25" i="1"/>
  <c r="SO25" i="1"/>
  <c r="SP25" i="1"/>
  <c r="SQ25" i="1"/>
  <c r="SR25" i="1"/>
  <c r="SS25" i="1"/>
  <c r="ST25" i="1"/>
  <c r="SU25" i="1"/>
  <c r="SV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OK25" i="1"/>
  <c r="OL25" i="1"/>
  <c r="OM25" i="1"/>
  <c r="ON25" i="1"/>
  <c r="OO25" i="1"/>
  <c r="OP25" i="1"/>
  <c r="OQ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NI25" i="1"/>
  <c r="NJ25" i="1"/>
  <c r="NK25" i="1"/>
  <c r="NL25" i="1"/>
  <c r="NM25" i="1"/>
  <c r="NN25" i="1"/>
  <c r="NO25" i="1"/>
  <c r="NP25" i="1"/>
  <c r="NQ25" i="1"/>
  <c r="NR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OS25" i="1"/>
  <c r="NT25" i="1"/>
  <c r="LK25" i="1"/>
  <c r="JB25" i="1"/>
  <c r="DA25" i="1"/>
  <c r="C25" i="1"/>
  <c r="SW14" i="1"/>
  <c r="SW7" i="1"/>
  <c r="OQ26" i="1" l="1"/>
  <c r="NR26" i="1"/>
  <c r="LI26" i="1"/>
  <c r="IZ26" i="1"/>
  <c r="CY26" i="1"/>
  <c r="SX11" i="1"/>
  <c r="SX24" i="1"/>
  <c r="CE26" i="1"/>
</calcChain>
</file>

<file path=xl/sharedStrings.xml><?xml version="1.0" encoding="utf-8"?>
<sst xmlns="http://schemas.openxmlformats.org/spreadsheetml/2006/main" count="2447" uniqueCount="169">
  <si>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</si>
  <si>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</si>
  <si>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</si>
  <si>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</si>
  <si>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</si>
  <si>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</si>
  <si>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</si>
  <si>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</si>
  <si>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</si>
  <si>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</si>
  <si>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</si>
  <si>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Кузовной ремонт</t>
  </si>
  <si>
    <t>ФГОС СПО 23.01.17 Мастер по ремонту и обслуживанию автомобилей</t>
  </si>
  <si>
    <t>Вид деятельности 1. Выполнение регламентных работ по поддержанию автотранспортных средств в исправном состоянии</t>
  </si>
  <si>
    <t>ПК 1.1. Проводить предпродажную подготовку автотранспортных средств в процессе оказания услуг по продаже автотранспортных средств потребителям</t>
  </si>
  <si>
    <t>ПК 1.2. Осуществлять техническое обслуживание автотранспортных средств</t>
  </si>
  <si>
    <t>Вид деятельности 2. Ремонт механических систем и установка дополнительного оборудования на автотранспортные средства</t>
  </si>
  <si>
    <t>ПК 2.1. Выполнять монтажные, демонтажные, регулировочные и диагностические работы механических компонентов автотранспортных средств</t>
  </si>
  <si>
    <t>ПК 2.2. Выполнять ремонт узлов, агрегатов и механических систем автотранспортных средств</t>
  </si>
  <si>
    <t>ПК 2.3. Выполнять установку дополнительного оборудования на автотранспортные средства</t>
  </si>
  <si>
    <t>ФГОС СПО 23.02.07 Техническое обслуживание и ремонт автотранспортных средств</t>
  </si>
  <si>
    <t>Вид деятельности 1. Диагностика, техническое обслуживание и ремонт автотранспортных средств и их компонентов</t>
  </si>
  <si>
    <t>ПК 1.1. Осуществлять диагностику автотранспортных средств</t>
  </si>
  <si>
    <t>ПК 1.3. Проводить ремонт и устранение неисправностей автотранспортных средств</t>
  </si>
  <si>
    <t>ПК 1.4. Разрабатывать и осуществлять технологические процессы установки дополнительного оборудования на автотранспортные средства</t>
  </si>
  <si>
    <t>Вид деятельности 2. руководство выполнением работ по техническому обслуживанию и ремонту автотранспортных средств и их компонентов</t>
  </si>
  <si>
    <t>ПК 2.1. Планировать и организовывать материально-техническое обеспечение процесса технического обслуживания и ремонта автотранспортных средств и их компонентов</t>
  </si>
  <si>
    <t>ПК 2.2. Осуществлять организацию и контроль деятельности персонала по выполнению работ по техническому обслуживанию и ремонту автотранспортных средств и их компонентов</t>
  </si>
  <si>
    <t>ПК 2.3. Осуществлять взаимодействие со смежными структурными подразделениями предприятия и внешними организациями</t>
  </si>
  <si>
    <t>ПК 2.4. Осуществлять документооборот и учет движения запасных частей при осуществлении работ по техническому обслуживанию и ремонту автотранспортных средств</t>
  </si>
  <si>
    <t>ПК 3.1. Осуществлять взаимодействие с потребителями в процессе оказания услуг по техническому обслуживанию и ремонту автотранспортных средств и их компонентов</t>
  </si>
  <si>
    <t>ПК 3.2. Осуществлять консультирование потребителей по вопросам эксплуатации автотранспортных средств и предварительной записи на сервисное обслуживание и ремонт</t>
  </si>
  <si>
    <t>ПК 3.3. Осуществлять прием и обработку рекламаций от потребителей</t>
  </si>
  <si>
    <t>Вид деятельности 3. Взаимодействие с потребителями в процессе оказания услуг по техническому обслуживанию и ремонту автотранспортных средств и их компонентов</t>
  </si>
  <si>
    <t>Модуль А. Диагностирование и восстановление геометрии автомобильного кузова или его части</t>
  </si>
  <si>
    <t>Профессиональный стандарт 31.004 Специалист по техническому обслуживанию и ремонту мехатронных систем автотранспортных средств и их компонентов в автомобилестроении</t>
  </si>
  <si>
    <t>ОТФ код A. Выполнение регламентных работ по поддержанию автотранспортных средств в исправном состоянии в автомобилестроении</t>
  </si>
  <si>
    <t>A/01.3 Предпродажная подготовка автотранспортных средств в процессе оказания услуг по продаже автотранспортных средств потребителям в автомобилестроении</t>
  </si>
  <si>
    <t>A/02.3 Выполнение работ по техническому обслуживанию автотранспортных средств их компонентов в автомобилестроении</t>
  </si>
  <si>
    <t>ОТФ код B. Ремонт механических систем и дооборудование автотранспортных средств и их компонентов в автомобилестроении</t>
  </si>
  <si>
    <t>B/01.4 Выполнение монтажных, демонтажных, регулировочных и диагностических работ механических компонентов в процессе выполнения работ по техническому обслуживанию и ремонту автотранспортных средств и их компонентов в автомобилестроении</t>
  </si>
  <si>
    <t>B/02.4 Ремонт узлов, агрегатов и механических систем автотранспортных средств в процессе выполнения работ по техническому обслуживанию и ремонту автотранспортных средств и их компонентов в автомобилестроении</t>
  </si>
  <si>
    <t>B/03.4 Установка дополнительного оборудования на автотранспортные средства в процессе их подготовки к продаже потребителям, а также выполнения работ по техническому обслуживанию и ремонту автотранспортных средств и их компонентов в автомобилестроении</t>
  </si>
  <si>
    <t>ОТФ код C. Диагностика и устранение неисправностей мехатронных систем автотранспортных средств и их компонентов в автомобилестроении</t>
  </si>
  <si>
    <t>C/01.5 Диагностика мехатронных систем автотранспортных средств в процессе выполнения работ по техническому обслуживанию и ремонту автотранспортных средств и их компонентов в автомобилестроении</t>
  </si>
  <si>
    <t>C/02.5 Ремонт и устранение неисправностей мехатронных систем автотранспортных средств в процессе выполнения работ по техническому обслуживанию и ремонту автотранспортных средств и их компонентов в автомобилестроении</t>
  </si>
  <si>
    <t>C/03.6 Разработка технологического процесса установки дополнительного оборудования на автотранспортные средства в процессе их подготовки к продаже потребителям, а также выполнения работ по техническому обслуживанию и ремонту автотранспортных средств и их компонентов в автомобилестроении</t>
  </si>
  <si>
    <t>ОТФ код D. Руководство выполнением работ по техническому обслуживанию и ремонту автотранспортных средств и их компонентов в автомобилестроении</t>
  </si>
  <si>
    <t>D/01.5 Материально-техническое обеспечение процесса технического обслуживания и ремонта автотранспортных средств и их компонентов в автомобилестроении</t>
  </si>
  <si>
    <t>D/02.5 Организация работ по техническому обслуживанию и ремонту автотранспортных средств и их компонентов в автомобилестроении</t>
  </si>
  <si>
    <t>ОТФ код E. Взаимодействие с потребителями в процессе выполнения работ по техническому обслуживанию и ремонту автотранспортных средств и их компонентов в автомобилестроении</t>
  </si>
  <si>
    <t>E/01.5 Информационно-консультационное взаимодействие с потребителями по вопросам эксплуатации, технического обслуживания и ремонта автотранспортных средств и осуществление предварительной записи на сервисное обслуживание (ремонт) в процессе выполнения работ по техническому обслуживанию и ремонту автотранспортных средств и их компонентов в автомобилестроении</t>
  </si>
  <si>
    <t>E/02.5 Консультационно-информационное взаимодействие с потребителями в процессе выполнения работ по техническому обслуживанию и ремонту автотранспортных средств и их компонентов в автомобилестроении</t>
  </si>
  <si>
    <t>E/03.5 Организационное взаимодействие со смежными структурными подразделениями предприятия и внешними организациями в процессе выполнения работ по техническому обслуживанию и ремонту автотранспортных средств и их компонентов в автомобилестроении</t>
  </si>
  <si>
    <t>ОТФ код F. Организация деятельности по работе с рекламациями потребителей и (или) выполнению гарантийных обязательств в процессе выполнения работ по техническому обслуживанию и ремонту автотранспортных средств и их компонентов в автомобилестроении</t>
  </si>
  <si>
    <t>F/01.6 Прием и обработка рекламаций от потребителей в процессе выполнения работ по техническому обслуживанию и ремонту автотранспортных средств и их компонентов в автомобилестроении</t>
  </si>
  <si>
    <t>F/02.6 Ведение документооборота по гарантийному ремонту автотранспортных средств и их компонентов в процессе выполнения работ по техническому обслуживанию и ремонту автотранспортных средств и их компонентов в автомобилестроении</t>
  </si>
  <si>
    <t>F/03.6 Учет движения запасных частей, используемых при гарантийном ремонте автотранспортных средств и их компонентов в процессе в процессе выполнения работ по техническому обслуживанию и ремонту автотранспортных средств и их компонентов в автомобилестроении</t>
  </si>
  <si>
    <t>ОТФ код G. Обеспечение бизнес-процесса выполнения работ по техническому обслуживанию и ремонту автотранспортных средств и их компонентов в автомобилестроении</t>
  </si>
  <si>
    <t>G/01.6 Организация работы структурного подразделения в процессе выполнения работ по техническому обслуживанию и ремонту автотранспортных средств и их компонентов в автомобилестроении</t>
  </si>
  <si>
    <t>G/02.6 Организационное взаимодействие со смежными структурными подразделениями предприятия и внешними организациями в процессе выполнения работ по техническому обслуживанию и ремонту автотранспортных средств и их компонентов в автомобилестроении</t>
  </si>
  <si>
    <t>ОТФ код H. Стратегическое управление деятельностью организации, выполняющей работы по техническому обслуживанию и ремонту автотранспортных средств и их компонентов в автомобилестроении</t>
  </si>
  <si>
    <t>H/01.7 Управление формированием и реализацией стратегии взаимодействия с потребителями в процессе выполнения работ по техническому обслуживанию и ремонту автотранспортных средств и их компонентов в автомобилестроении</t>
  </si>
  <si>
    <t>H/02.7 Управление формированием и достижением плановых показателей деятельности организации в процессе выполнения работ по техническому обслуживанию и ремонту автотранспортных средств и их компонентов в автомобилестроении</t>
  </si>
  <si>
    <t>H/03.7 Управление взаимодействием с внешними организациями в процессе выполнения работ по техническому обслуживанию и ремонту автотранспортных средств и их компонентов в автомобилестроении</t>
  </si>
  <si>
    <t>Модуль Е. Диагностирование систем активной безопасности автомобиля, поиск неисправностей, замена элементов SRS</t>
  </si>
  <si>
    <t>Модуль Д. Подготовка передачи автомобиля или деталей кузова в малярный цех</t>
  </si>
  <si>
    <t>Модуль Г. Ремонт неметаллических панелей и декоративных элементов кузова</t>
  </si>
  <si>
    <t>Модуль В. Ремонт металлических съемных панелей, оперения кузова</t>
  </si>
  <si>
    <t>Модуль Б. Ремонт силового каркаса кузова или отдельных его элементов</t>
  </si>
  <si>
    <t>Профессиональный стандарт 31.005 Работник окрасочного производства в автомобилестроении</t>
  </si>
  <si>
    <t>ОТФ код A. Проведение вспомогательных операций окрасочного производства в автомобилестроении</t>
  </si>
  <si>
    <t>A/01.2 Очистка оборудования, инструмента, приспособлений и оснастки</t>
  </si>
  <si>
    <t>A/02.2 Селективный сбор отходов производства</t>
  </si>
  <si>
    <t>ОТФ код B. Упаковка окрашенных изделий</t>
  </si>
  <si>
    <t>B/01.2 Изолирование дефектной продукции</t>
  </si>
  <si>
    <t>B/02.2 Упаковка и складирование годной продукции</t>
  </si>
  <si>
    <t>ОТФ код C. Подготовка поверхностей изделий для окрашивания</t>
  </si>
  <si>
    <t>C/01.3 Установка изделия на технологическую оснастку</t>
  </si>
  <si>
    <t>C/02.3 Подготовка окрашиваемых поверхностей</t>
  </si>
  <si>
    <t>ОТФ код D. Ремонт дефектной поверхности кузова и деталей</t>
  </si>
  <si>
    <t>D/01.3 Подготовка к ремонту дефектных поверхностей кузова и деталей</t>
  </si>
  <si>
    <t>D/02.3 Нанесение ремонтного состава на дефектную поверхность кузова и деталей</t>
  </si>
  <si>
    <t>ОТФ код E. Нанесение герметиков, пластизолей, мастик и укладка шумовиброизоляции</t>
  </si>
  <si>
    <t>E/01.3 Оценка работоспособности оборудования для нанесения герметиков, пластизолей и мастик</t>
  </si>
  <si>
    <t>E/02.3 Нанесение герметиков, пластизолей, мастик</t>
  </si>
  <si>
    <t>E/03.3 Укладка шумовиброизоляции на кузов и детали</t>
  </si>
  <si>
    <t>ОТФ код F. Химический менеджмент процессов покрытия и окраски</t>
  </si>
  <si>
    <t>F/01.3 Подготовка рабочих растворов и лакокрасочных материалов</t>
  </si>
  <si>
    <t>F/02.3 Контроль параметров циркуляции и фильтрации лакокрасочных материалов</t>
  </si>
  <si>
    <t>F/03.3 Контроль и корректировка температуры и влажности в окрасочных и сушильных камерах</t>
  </si>
  <si>
    <t>F/04.3 Проведение плановых и дополнительных лабораторных испытаний рабочих растворов и лакокрасочных материалов</t>
  </si>
  <si>
    <t>ОТФ код G. Окрашивание поверхностей кузовов и деталей</t>
  </si>
  <si>
    <t>G/01.3 Нанесение окончательного покрытия на поверхности кузовов и деталей</t>
  </si>
  <si>
    <t>G/02.3 Окраска и сушка изделий на окрасочно-сушильном оборудовании</t>
  </si>
  <si>
    <t>ОТФ код H. Контроль качества окраски автотранспортных средств и их компонентов</t>
  </si>
  <si>
    <t>H/01.4 Контроль технологических параметров лакокрасочного покрытия</t>
  </si>
  <si>
    <t>H/02.4 Сбор и систематизация данных о выпуске некачественной (бракованной) продукции</t>
  </si>
  <si>
    <t>ОТФ код I. Наладка оборудования для нанесения защитного покрытия и окраски деталей и изделий</t>
  </si>
  <si>
    <t>I/01.4 Наладка отдельных агрегатов оборудования для подготовки к покрытию и окраске, а также для покрытия и окраски деталей и изделий</t>
  </si>
  <si>
    <t>I/02.4 Подналадка автоматических и полуавтоматических окрасочно-сушильных линий и установок для покрытия и окраски деталей и изделий</t>
  </si>
  <si>
    <t>I/03.4 Наладка захватов промышленных манипуляторов (роботов) с программным управлением</t>
  </si>
  <si>
    <t>I/04.4 Обслуживание и настройка окрасочных роботов</t>
  </si>
  <si>
    <t>ОТФ код J. Оперативное управление основными и вспомогательными операциями окрасочного производства</t>
  </si>
  <si>
    <t>J/01.6 Организация выполнения технико-экономических показателей производственного плана в окрасочном производстве</t>
  </si>
  <si>
    <t>J/02.6 Контроль соблюдения технологической дисциплины в процессе окраски изделий</t>
  </si>
  <si>
    <t>J/03.6 Разработка предложений по повышению производительности окрасочного производства</t>
  </si>
  <si>
    <t>Профессиональный стандарт 31.007 Работник по сборке автотранспортных средств и их компонентов</t>
  </si>
  <si>
    <t>ОТФ код A. Проведение операций по сборке автотранспортных средств и их компонентов</t>
  </si>
  <si>
    <t>A/01.3 Подготовка к проведению операций по сборке автотранспортных средств и их компонентов</t>
  </si>
  <si>
    <t>A/02.3 Сборка агрегатов, систем автотранспортных средств и их компонентов</t>
  </si>
  <si>
    <t>A/03.3 Регулировка параметров агрегатов, систем автотранспортных средств и их компонентов</t>
  </si>
  <si>
    <t>ОТФ код B. Контроль качества сборки автотранспортных средств и их компонентов</t>
  </si>
  <si>
    <t>B/01.4 Контроль соответствия конструкторским и технологическим параметрам сборки и регулировки агрегатов, систем автотранспортных средств и их компонентов</t>
  </si>
  <si>
    <t>B/02.4 Организация списания брака при сборке автотранспортных средств и их компонентов</t>
  </si>
  <si>
    <t>ОТФ код C. Техническое обеспечение работы автоматизированных и роботизированных линий по сборке автотранспортных средств и их компонентов</t>
  </si>
  <si>
    <t>C/01.4 Наладка и регулировка автоматизированных и роботизированных линий по сборке автотранспортных средств и их компонентов</t>
  </si>
  <si>
    <t>C/02.4 Поддержание в работоспособном состоянии автоматизированных и роботизированных линий по сборке автотранспортных средств и их компонентов</t>
  </si>
  <si>
    <t>ОТФ код D. Оперативное управление основными и вспомогательными операциями сборки автотранспортных средств и их компонентов</t>
  </si>
  <si>
    <t>D/01.6 Организация выполнения производственного плана сборки автотранспортных средств и их компонентов</t>
  </si>
  <si>
    <t>D/02.6 Контроль соблюдения технологической дисциплины в процессе сборки автотранспортных средств и их компонентов</t>
  </si>
  <si>
    <t>D/03.6 Разработка предложений по повышению эффективности сборочного производства автотранспортных средств и их компонентов</t>
  </si>
  <si>
    <t>Профессиональный стандарт 31.020 Специалист по металлоконструкциям в автомобилестроении</t>
  </si>
  <si>
    <t>ОТФ код A. Сборка металлоконструкций различной сложности, изготовление деталей, узлов, металлоконструкций различной сложности, изготовление деталей, узлов, металлоконструкций и их демонтаж</t>
  </si>
  <si>
    <t>A/01.3 Работа с конструкторской и технологической документацией</t>
  </si>
  <si>
    <t>A/02.3 Сборка и установление соответствия параметров металлоконструкций различной сложности требованиям конструкторской документации</t>
  </si>
  <si>
    <t>A/03.3 Изготовление деталей и узлов с применением сварки трением</t>
  </si>
  <si>
    <t>A/04.3 Сборка металлоконструкций различной сложности с использованием вальцовки, клеев, герметиков и их демонтаж</t>
  </si>
  <si>
    <t>A/05.3 Изготовление деталей, узлов, металлоконструкций из профилей, тонколистового металла, цветных металлов, сплавов, легированных сталей и их демонтаж</t>
  </si>
  <si>
    <t>A/06.3 Запрессовка деталей на винтовых механических, пневматических и гидравлических прессах</t>
  </si>
  <si>
    <t>A/07.3 Работа на специализированном оборудовании</t>
  </si>
  <si>
    <t>A/08.3 Выполнение заданий по проведению ремонтных и наладочных работ</t>
  </si>
  <si>
    <t>A/09.3 Выполнение работ по разработке и изготовлению оснастки малой, средней и высокой степени сложности</t>
  </si>
  <si>
    <t>A/10.3 Сбор статистической информации контрольных измерений узлов, деталей, сборочных единиц и готовых изделий</t>
  </si>
  <si>
    <t>ОТФ код A. 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</si>
  <si>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A/01.5 Подготовка к эксплуатации средств технического диагностирования, в том числе средств измерений, дополнительного технологического оборудования</t>
  </si>
  <si>
    <t>A/02.5 Выполнение вспомогательных операций для реализации методов проверки технического состояния транспортных средств</t>
  </si>
  <si>
    <t>A/03.5 Техническое обслуживание средств технического диагностирования, в том числе средств измерений, дополнительного технологического оборудования</t>
  </si>
  <si>
    <t>A/04.5 Наладка средств технического диагностирования, в том числе средств измерений, дополнительного технологического оборудования</t>
  </si>
  <si>
    <t>Профессиональный стандарт 33.005 Специалист по техническому диагностированию и контролю технического состояния автотранспортных средств при периодическом техническом осмотре</t>
  </si>
  <si>
    <t>ОТФ код C. Внедрение и контроль соблюдения технологии технического осмотра транспортных средств</t>
  </si>
  <si>
    <t>C/01.6 Выборочный контроль технического состояния средств технического диагностирования, в том числе средств измерений, дополнительного технологического оборудования</t>
  </si>
  <si>
    <t>C/02.6 Выборочный контроль принятия решений о соответствии технического состояния транспортных средств требованиям безопасности дорожного движения и оформления допуска их к эксплуатации на дорогах общего пользования</t>
  </si>
  <si>
    <t>C/03.6 Выборочный контроль выполнения технологического процесса технического осмотра транспортных средств</t>
  </si>
  <si>
    <t>C/04.6 Внедрение и контроль технологии проведения технического осмотра операторами технического осмотра на пунктах технического осмотра</t>
  </si>
  <si>
    <t>Профессиональный стандарт 40.002 Сварщик</t>
  </si>
  <si>
    <t>ОТФ код A. Подготовка, сборка, сварка и зачистка после сварки сварных швов элементов конструкции (изделий, узлов, деталей)</t>
  </si>
  <si>
    <t>A/01.2 Проведение подготовительных и сборочных операций перед сваркой и зачистка сварных швов после сварки</t>
  </si>
  <si>
    <t>A/02.2 Газовая сварка (наплавка) (Г) простых деталей неответственных конструкций</t>
  </si>
  <si>
    <t>A/03.2 Ручная дуговая сварка (наплавка, резка) плавящимся покрытым электродом (РД) простых деталей неответственных конструкций</t>
  </si>
  <si>
    <t>A/04.2 Ручная дуговая сварка (наплавка) неплавящимся электродом в защитном газе (РАД) простых деталей неответственных конструкций</t>
  </si>
  <si>
    <t>A/05.2 Частично механизированная сварка (наплавка) плавлением простых деталей неответственных конструкций</t>
  </si>
  <si>
    <t>A/06.2 Термитная сварка (Т) простых деталей неответственных конструкций</t>
  </si>
  <si>
    <t>A/05.2 Сварка ручным способом с внешним источником нагрева (сварка нагретым газом (НГ), сварка нагретым инструментом (НИ), экструзионная сварка (Э)) простых деталей неответственных конструкций из полимерных материалов (пластмасс, полиэтилена, полипропилена и т.д.)</t>
  </si>
  <si>
    <t>ОТФ код B. Сварка (наплавка, резка) сложных и ответственных конструкций (оборудования, изделий, узлов, трубопроводов, деталей) из различных материалов (сталей, чугуна, цветных металлов и сплавов, полимерных материалов)</t>
  </si>
  <si>
    <t>B/01.3 Газовая сварка (наплавка) (Г) сложных и ответственных конструкций (оборудования, изделий, узлов, трубопроводов, деталей) из различных материалов (сталей, чугуна, цветных металлов и сплавов), предназначенных для работы под давлением, под статическими, динамическими и вибрационными нагрузками</t>
  </si>
  <si>
    <t>B/02.3 Ручная дуговая сварка (наплавка, резка) плавящимся покрытым электродом (РД) сложных и ответственных конструкций (оборудования, изделий, узлов, трубопроводов, деталей) из различных материалов (сталей, чугуна, цветных металлов и сплавов), предназначенных для работы под давлением, под статическими, динамическими и вибрационными нагрузками</t>
  </si>
  <si>
    <t>B/03.3 Ручная дуговая сварка (наплавка) неплавящимся электродом в защитном газе (РАД) и плазменная дуговая сварка (наплавка, резка) (П) сложных и ответственных конструкций (оборудования, изделий, узлов, трубопроводов, деталей) из различных материалов (сталей, чугуна, цветных металлов и сплавов), предназначенных для работы под давлением, под статическими, динамическими и вибрационными нагрузками</t>
  </si>
  <si>
    <t>B/04.3 Частично механизированная сварка (наплавка) плавлением сложных и ответственных конструкций (оборудования, изделий, узлов, трубопроводов, деталей) из различных материалов (сталей, чугуна, цветных металлов и сплавов), предназначенных для работы под давлением, под статическими, динамическими и вибрационными нагрузками</t>
  </si>
  <si>
    <t>B/05.3 Термитная сварка (Т) сложных и ответственных конструкций (оборудования, изделий, узлов, трубопроводов, деталей)</t>
  </si>
  <si>
    <t>B/06.3 Сварка ручным способом с внешним источником нагрева (сварка нагретым газом (НГ), сварка нагретым инструментом (НИ), экструзионная сварка (Э)) сложных и ответственных конструкций (оборудования, изделий, узлов, трубопроводов, деталей) из полимерных материалов (пластмасс, полиэтилена, полипропилена и т.д.)</t>
  </si>
  <si>
    <t>ОТФ код C. Сварка (наплавка, резка) конструкций (оборудования, изделий, узлов, трубопроводов, деталей) любой сложности</t>
  </si>
  <si>
    <t>C/01.4 Газовая сварка (наплавка) (Г) конструкций (оборудования, изделий, узлов, трубопроводов, деталей) любой сложности</t>
  </si>
  <si>
    <t>C/02.4  Ручная дуговая сварка (наплавка, резка) плавящимся покрытым электродом (РД) конструкций (оборудования, изделий, узлов, трубопроводов, деталей) любой сложности</t>
  </si>
  <si>
    <t>C/03.4 Ручная дуговая сварка (наплавка) неплавящимся электродом в защитном газе (РАД) и плазменная дуговая сварка (наплавка, резка) (П) конструкций (оборудования, изделий, узлов, трубопроводов, деталей) любой сложности</t>
  </si>
  <si>
    <t>C/04.4 Частично механизированная сварка плавлением (наплавка) конструкций (оборудования, изделий, узлов, трубопроводов, деталей) любой сложности</t>
  </si>
  <si>
    <t>ОТФ код D. Руководство бригадой сварщиков</t>
  </si>
  <si>
    <t>D/01.4 Руководство бригадой сварщиков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</si>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</sst>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wrapText="1"/>
    </xf>
    <xf numFmtId="0" fontId="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wrapText="1"/>
    </xf>
    <xf numFmtId="0" fontId="1" fillId="0" borderId="21" xfId="0" applyFont="1" applyFill="1" applyBorder="1" applyAlignment="1">
      <alignment horizontal="center" wrapText="1"/>
    </xf>
    <xf numFmtId="2" fontId="1" fillId="0" borderId="17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wrapText="1"/>
    </xf>
    <xf numFmtId="0" fontId="1" fillId="0" borderId="31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wrapText="1"/>
    </xf>
    <xf numFmtId="0" fontId="1" fillId="0" borderId="25" xfId="0" applyFont="1" applyFill="1" applyBorder="1" applyAlignment="1">
      <alignment horizontal="center" wrapText="1"/>
    </xf>
    <xf numFmtId="2" fontId="1" fillId="0" borderId="15" xfId="0" applyNumberFormat="1" applyFont="1" applyFill="1" applyBorder="1" applyAlignment="1">
      <alignment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wrapText="1"/>
    </xf>
    <xf numFmtId="164" fontId="1" fillId="0" borderId="32" xfId="0" applyNumberFormat="1" applyFont="1" applyFill="1" applyBorder="1" applyAlignment="1">
      <alignment wrapText="1"/>
    </xf>
    <xf numFmtId="164" fontId="1" fillId="0" borderId="36" xfId="0" applyNumberFormat="1" applyFont="1" applyFill="1" applyBorder="1" applyAlignment="1">
      <alignment wrapText="1"/>
    </xf>
    <xf numFmtId="0" fontId="1" fillId="0" borderId="37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2" fillId="0" borderId="3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wrapText="1"/>
    </xf>
    <xf numFmtId="164" fontId="1" fillId="2" borderId="16" xfId="0" applyNumberFormat="1" applyFont="1" applyFill="1" applyBorder="1" applyAlignment="1">
      <alignment wrapText="1"/>
    </xf>
    <xf numFmtId="164" fontId="1" fillId="3" borderId="42" xfId="0" applyNumberFormat="1" applyFont="1" applyFill="1" applyBorder="1" applyAlignment="1">
      <alignment wrapText="1"/>
    </xf>
    <xf numFmtId="164" fontId="1" fillId="4" borderId="16" xfId="0" applyNumberFormat="1" applyFont="1" applyFill="1" applyBorder="1" applyAlignment="1">
      <alignment wrapText="1"/>
    </xf>
    <xf numFmtId="164" fontId="1" fillId="5" borderId="42" xfId="0" applyNumberFormat="1" applyFont="1" applyFill="1" applyBorder="1" applyAlignment="1">
      <alignment wrapText="1"/>
    </xf>
    <xf numFmtId="164" fontId="1" fillId="6" borderId="42" xfId="0" applyNumberFormat="1" applyFont="1" applyFill="1" applyBorder="1" applyAlignment="1">
      <alignment wrapText="1"/>
    </xf>
    <xf numFmtId="164" fontId="1" fillId="7" borderId="42" xfId="0" applyNumberFormat="1" applyFont="1" applyFill="1" applyBorder="1" applyAlignment="1">
      <alignment wrapTex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  <color rgb="FF99FF99"/>
      <color rgb="FF66FFFF"/>
      <color rgb="FFCCFFFF"/>
      <color rgb="FF00FF00"/>
      <color rgb="FFCC99FF"/>
      <color rgb="FFFF33CC"/>
      <color rgb="FFD9E2F3"/>
      <color rgb="FFFF3300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U31"/>
  <sheetViews>
    <sheetView tabSelected="1" zoomScale="70" zoomScaleNormal="70" workbookViewId="0">
      <pane xSplit="5" ySplit="4" topLeftCell="AN5" activePane="bottomRight" state="frozen"/>
      <selection pane="topRight" activeCell="F1" sqref="F1"/>
      <selection pane="bottomLeft" activeCell="A5" sqref="A5"/>
      <selection pane="bottomRight" activeCell="AT8" sqref="AT8"/>
    </sheetView>
  </sheetViews>
  <sheetFormatPr defaultColWidth="9.109375" defaultRowHeight="12" x14ac:dyDescent="0.25"/>
  <cols>
    <col min="1" max="1" width="21.5546875" style="3" customWidth="1"/>
    <col min="2" max="2" width="53.44140625" style="3" customWidth="1"/>
    <col min="3" max="3" width="20.109375" style="3" customWidth="1"/>
    <col min="4" max="4" width="18.5546875" style="3" customWidth="1"/>
    <col min="5" max="5" width="25.109375" style="3" customWidth="1"/>
    <col min="6" max="6" width="19.6640625" style="3" customWidth="1"/>
    <col min="7" max="7" width="24.33203125" style="3" customWidth="1"/>
    <col min="8" max="9" width="22.88671875" style="3" customWidth="1"/>
    <col min="10" max="10" width="25.6640625" style="3" customWidth="1"/>
    <col min="11" max="11" width="19.33203125" style="3" customWidth="1"/>
    <col min="12" max="12" width="20.6640625" style="3" customWidth="1"/>
    <col min="13" max="13" width="28.44140625" style="3" customWidth="1"/>
    <col min="14" max="14" width="19.5546875" style="3" customWidth="1"/>
    <col min="15" max="15" width="24.109375" style="3" customWidth="1"/>
    <col min="16" max="16" width="17.88671875" style="3" customWidth="1"/>
    <col min="17" max="17" width="19.6640625" style="3" customWidth="1"/>
    <col min="18" max="18" width="25.33203125" style="3" customWidth="1"/>
    <col min="19" max="20" width="22.88671875" style="3" customWidth="1"/>
    <col min="21" max="21" width="20.5546875" style="3" customWidth="1"/>
    <col min="22" max="22" width="19.33203125" style="3" customWidth="1"/>
    <col min="23" max="23" width="22.88671875" style="3" customWidth="1"/>
    <col min="24" max="24" width="24" style="3" customWidth="1"/>
    <col min="25" max="25" width="21.44140625" style="3" customWidth="1"/>
    <col min="26" max="26" width="22.44140625" style="3" customWidth="1"/>
    <col min="27" max="27" width="24" style="3" customWidth="1"/>
    <col min="28" max="28" width="19.6640625" style="3" customWidth="1"/>
    <col min="29" max="29" width="30" style="3" customWidth="1"/>
    <col min="30" max="30" width="23.109375" style="3" customWidth="1"/>
    <col min="31" max="31" width="22" style="3" customWidth="1"/>
    <col min="32" max="32" width="18.44140625" style="3" customWidth="1"/>
    <col min="33" max="33" width="19.6640625" style="3" customWidth="1"/>
    <col min="34" max="34" width="20.5546875" style="3" customWidth="1"/>
    <col min="35" max="35" width="17.6640625" style="3" customWidth="1"/>
    <col min="36" max="36" width="17.109375" style="3" customWidth="1"/>
    <col min="37" max="37" width="22.44140625" style="3" customWidth="1"/>
    <col min="38" max="38" width="17.88671875" style="3" customWidth="1"/>
    <col min="39" max="39" width="24.33203125" style="3" customWidth="1"/>
    <col min="40" max="40" width="18.109375" style="3" customWidth="1"/>
    <col min="41" max="41" width="22.5546875" style="3" customWidth="1"/>
    <col min="42" max="42" width="23.6640625" style="3" customWidth="1"/>
    <col min="43" max="43" width="20.6640625" style="3" customWidth="1"/>
    <col min="44" max="44" width="21" style="3" customWidth="1"/>
    <col min="45" max="45" width="28.44140625" style="3" customWidth="1"/>
    <col min="46" max="46" width="19.6640625" style="3" customWidth="1"/>
    <col min="47" max="47" width="21.44140625" style="3" customWidth="1"/>
    <col min="48" max="48" width="20.5546875" style="3" customWidth="1"/>
    <col min="49" max="49" width="22" style="3" customWidth="1"/>
    <col min="50" max="50" width="26.109375" style="3" customWidth="1"/>
    <col min="51" max="51" width="18.109375" style="3" customWidth="1"/>
    <col min="52" max="52" width="19.5546875" style="3" customWidth="1"/>
    <col min="53" max="53" width="22" style="3" customWidth="1"/>
    <col min="54" max="54" width="20.6640625" style="3" customWidth="1"/>
    <col min="55" max="55" width="25.44140625" style="3" customWidth="1"/>
    <col min="56" max="56" width="20.5546875" style="3" customWidth="1"/>
    <col min="57" max="57" width="21.44140625" style="3" customWidth="1"/>
    <col min="58" max="58" width="27.44140625" style="3" customWidth="1"/>
    <col min="59" max="59" width="20.5546875" style="3" customWidth="1"/>
    <col min="60" max="60" width="19.33203125" style="3" customWidth="1"/>
    <col min="61" max="61" width="33.109375" style="3" customWidth="1"/>
    <col min="62" max="62" width="18.5546875" style="3" customWidth="1"/>
    <col min="63" max="63" width="26.33203125" style="3" customWidth="1"/>
    <col min="64" max="64" width="19.5546875" style="3" customWidth="1"/>
    <col min="65" max="65" width="22.109375" style="3" customWidth="1"/>
    <col min="66" max="66" width="22" style="3" customWidth="1"/>
    <col min="67" max="67" width="20.5546875" style="3" customWidth="1"/>
    <col min="68" max="68" width="23.88671875" style="3" customWidth="1"/>
    <col min="69" max="69" width="20.5546875" style="3" customWidth="1"/>
    <col min="70" max="70" width="23.6640625" style="3" customWidth="1"/>
    <col min="71" max="71" width="19.6640625" style="3" customWidth="1"/>
    <col min="72" max="73" width="20.5546875" style="3" customWidth="1"/>
    <col min="74" max="74" width="22.109375" style="3" customWidth="1"/>
    <col min="75" max="75" width="20.5546875" style="3" customWidth="1"/>
    <col min="76" max="76" width="24.6640625" style="3" customWidth="1"/>
    <col min="77" max="77" width="19.109375" style="3" customWidth="1"/>
    <col min="78" max="78" width="18.5546875" style="3" customWidth="1"/>
    <col min="79" max="79" width="28.44140625" style="3" customWidth="1"/>
    <col min="80" max="80" width="19.5546875" style="3" customWidth="1"/>
    <col min="81" max="81" width="22.109375" style="3" customWidth="1"/>
    <col min="82" max="82" width="30.44140625" style="3" customWidth="1"/>
    <col min="83" max="83" width="20.5546875" style="3" customWidth="1"/>
    <col min="84" max="84" width="23.5546875" style="3" customWidth="1"/>
    <col min="85" max="85" width="21.109375" style="3" customWidth="1"/>
    <col min="86" max="86" width="20.33203125" style="3" customWidth="1"/>
    <col min="87" max="88" width="24.44140625" style="3" customWidth="1"/>
    <col min="89" max="89" width="25.6640625" style="3" customWidth="1"/>
    <col min="90" max="90" width="25.44140625" style="3" customWidth="1"/>
    <col min="91" max="91" width="21.44140625" style="3" customWidth="1"/>
    <col min="92" max="92" width="23.5546875" style="3" customWidth="1"/>
    <col min="93" max="93" width="25.44140625" style="3" customWidth="1"/>
    <col min="94" max="94" width="22.109375" style="3" customWidth="1"/>
    <col min="95" max="95" width="23.44140625" style="3" customWidth="1"/>
    <col min="96" max="96" width="24.44140625" style="3" customWidth="1"/>
    <col min="97" max="97" width="24.33203125" style="3" customWidth="1"/>
    <col min="98" max="98" width="28.5546875" style="3" customWidth="1"/>
    <col min="99" max="100" width="24" style="3" customWidth="1"/>
    <col min="101" max="102" width="21" style="3" customWidth="1"/>
    <col min="103" max="103" width="23.109375" style="3" customWidth="1"/>
    <col min="104" max="104" width="3.5546875" style="1" customWidth="1"/>
    <col min="105" max="105" width="21.109375" style="3" customWidth="1"/>
    <col min="106" max="106" width="21" style="3" customWidth="1"/>
    <col min="107" max="107" width="21.44140625" style="3" customWidth="1"/>
    <col min="108" max="108" width="22.5546875" style="3" customWidth="1"/>
    <col min="109" max="109" width="24.44140625" style="3" customWidth="1"/>
    <col min="110" max="110" width="23.109375" style="3" customWidth="1"/>
    <col min="111" max="111" width="22" style="3" customWidth="1"/>
    <col min="112" max="112" width="23.109375" style="3" customWidth="1"/>
    <col min="113" max="114" width="22.109375" style="3" customWidth="1"/>
    <col min="115" max="115" width="22.44140625" style="3" customWidth="1"/>
    <col min="116" max="118" width="21.109375" style="3" customWidth="1"/>
    <col min="119" max="119" width="20.33203125" style="3" customWidth="1"/>
    <col min="120" max="120" width="21.109375" style="3" customWidth="1"/>
    <col min="121" max="121" width="18.44140625" style="3" customWidth="1"/>
    <col min="122" max="122" width="18.109375" style="3" customWidth="1"/>
    <col min="123" max="123" width="20.5546875" style="3" customWidth="1"/>
    <col min="124" max="124" width="23.5546875" style="3" customWidth="1"/>
    <col min="125" max="125" width="24.44140625" style="3" customWidth="1"/>
    <col min="126" max="126" width="22.5546875" style="3" customWidth="1"/>
    <col min="127" max="127" width="20" style="3" customWidth="1"/>
    <col min="128" max="128" width="22.109375" style="3" customWidth="1"/>
    <col min="129" max="129" width="21.44140625" style="3" customWidth="1"/>
    <col min="130" max="130" width="22" style="3" customWidth="1"/>
    <col min="131" max="132" width="24" style="3" customWidth="1"/>
    <col min="133" max="134" width="21" style="3" customWidth="1"/>
    <col min="135" max="136" width="23.109375" style="3" customWidth="1"/>
    <col min="137" max="137" width="23" style="3" customWidth="1"/>
    <col min="138" max="138" width="23.5546875" style="3" customWidth="1"/>
    <col min="139" max="139" width="24" style="3" customWidth="1"/>
    <col min="140" max="140" width="21" style="3" customWidth="1"/>
    <col min="141" max="141" width="23" style="3" customWidth="1"/>
    <col min="142" max="142" width="21.109375" style="3" customWidth="1"/>
    <col min="143" max="143" width="21" style="3" customWidth="1"/>
    <col min="144" max="144" width="21.44140625" style="3" customWidth="1"/>
    <col min="145" max="145" width="22.5546875" style="3" customWidth="1"/>
    <col min="146" max="146" width="24.44140625" style="3" customWidth="1"/>
    <col min="147" max="147" width="17.6640625" style="3" customWidth="1"/>
    <col min="148" max="148" width="22" style="3" customWidth="1"/>
    <col min="149" max="149" width="23.109375" style="3" customWidth="1"/>
    <col min="150" max="150" width="22.109375" style="3" customWidth="1"/>
    <col min="151" max="151" width="22.44140625" style="3" customWidth="1"/>
    <col min="152" max="152" width="21.109375" style="3" customWidth="1"/>
    <col min="153" max="153" width="20.33203125" style="3" customWidth="1"/>
    <col min="154" max="154" width="24.44140625" style="3" customWidth="1"/>
    <col min="155" max="156" width="22.44140625" style="3" customWidth="1"/>
    <col min="157" max="157" width="21.44140625" style="3" customWidth="1"/>
    <col min="158" max="158" width="23.5546875" style="3" customWidth="1"/>
    <col min="159" max="159" width="25.44140625" style="3" customWidth="1"/>
    <col min="160" max="160" width="22.109375" style="3" customWidth="1"/>
    <col min="161" max="161" width="23.44140625" style="3" customWidth="1"/>
    <col min="162" max="162" width="24.44140625" style="3" customWidth="1"/>
    <col min="163" max="163" width="24.33203125" style="3" customWidth="1"/>
    <col min="164" max="166" width="24" style="3" customWidth="1"/>
    <col min="167" max="168" width="21" style="3" customWidth="1"/>
    <col min="169" max="170" width="23.109375" style="3" customWidth="1"/>
    <col min="171" max="171" width="23" style="3" customWidth="1"/>
    <col min="172" max="172" width="23.5546875" style="3" customWidth="1"/>
    <col min="173" max="173" width="24" style="3" customWidth="1"/>
    <col min="174" max="174" width="21" style="3" customWidth="1"/>
    <col min="175" max="175" width="23" style="3" customWidth="1"/>
    <col min="176" max="176" width="21.109375" style="3" customWidth="1"/>
    <col min="177" max="177" width="21" style="3" customWidth="1"/>
    <col min="178" max="178" width="21.44140625" style="3" customWidth="1"/>
    <col min="179" max="179" width="22.5546875" style="3" customWidth="1"/>
    <col min="180" max="180" width="24.44140625" style="3" customWidth="1"/>
    <col min="181" max="181" width="17.6640625" style="3" customWidth="1"/>
    <col min="182" max="182" width="22" style="3" customWidth="1"/>
    <col min="183" max="184" width="22.44140625" style="3" customWidth="1"/>
    <col min="185" max="185" width="23.88671875" style="3" customWidth="1"/>
    <col min="186" max="186" width="23.5546875" style="3" customWidth="1"/>
    <col min="187" max="187" width="25.6640625" style="3" customWidth="1"/>
    <col min="188" max="188" width="24.44140625" style="3" customWidth="1"/>
    <col min="189" max="189" width="25.6640625" style="3" customWidth="1"/>
    <col min="190" max="190" width="25.44140625" style="3" customWidth="1"/>
    <col min="191" max="191" width="21.44140625" style="3" customWidth="1"/>
    <col min="192" max="192" width="23.5546875" style="3" customWidth="1"/>
    <col min="193" max="193" width="25.44140625" style="3" customWidth="1"/>
    <col min="194" max="194" width="22.109375" style="3" customWidth="1"/>
    <col min="195" max="195" width="23.44140625" style="3" customWidth="1"/>
    <col min="196" max="196" width="24.44140625" style="3" customWidth="1"/>
    <col min="197" max="197" width="24.33203125" style="3" customWidth="1"/>
    <col min="198" max="200" width="24" style="3" customWidth="1"/>
    <col min="201" max="202" width="21" style="3" customWidth="1"/>
    <col min="203" max="204" width="23.109375" style="3" customWidth="1"/>
    <col min="205" max="205" width="23" style="3" customWidth="1"/>
    <col min="206" max="206" width="23.5546875" style="3" customWidth="1"/>
    <col min="207" max="207" width="24" style="3" customWidth="1"/>
    <col min="208" max="208" width="21" style="3" customWidth="1"/>
    <col min="209" max="209" width="17.6640625" style="3" customWidth="1"/>
    <col min="210" max="210" width="22" style="3" customWidth="1"/>
    <col min="211" max="211" width="23.109375" style="3" customWidth="1"/>
    <col min="212" max="212" width="22.109375" style="3" customWidth="1"/>
    <col min="213" max="213" width="22.44140625" style="3" customWidth="1"/>
    <col min="214" max="214" width="21.109375" style="3" customWidth="1"/>
    <col min="215" max="215" width="20.33203125" style="3" customWidth="1"/>
    <col min="216" max="216" width="24.44140625" style="3" customWidth="1"/>
    <col min="217" max="218" width="22.44140625" style="3" customWidth="1"/>
    <col min="219" max="219" width="23.88671875" style="3" customWidth="1"/>
    <col min="220" max="220" width="23.5546875" style="3" customWidth="1"/>
    <col min="221" max="221" width="22.44140625" style="3" customWidth="1"/>
    <col min="222" max="222" width="24.44140625" style="3" customWidth="1"/>
    <col min="223" max="223" width="26.88671875" style="3" customWidth="1"/>
    <col min="224" max="224" width="23.5546875" style="3" customWidth="1"/>
    <col min="225" max="225" width="21.44140625" style="3" customWidth="1"/>
    <col min="226" max="226" width="23.5546875" style="3" customWidth="1"/>
    <col min="227" max="227" width="22.88671875" style="3" customWidth="1"/>
    <col min="228" max="228" width="22.109375" style="3" customWidth="1"/>
    <col min="229" max="229" width="23.44140625" style="3" customWidth="1"/>
    <col min="230" max="230" width="24.44140625" style="3" customWidth="1"/>
    <col min="231" max="231" width="24.33203125" style="3" customWidth="1"/>
    <col min="232" max="235" width="24" style="3" customWidth="1"/>
    <col min="236" max="236" width="21" style="3" customWidth="1"/>
    <col min="237" max="237" width="23" style="3" customWidth="1"/>
    <col min="238" max="238" width="21.109375" style="3" customWidth="1"/>
    <col min="239" max="239" width="21" style="3" customWidth="1"/>
    <col min="240" max="240" width="21.44140625" style="3" customWidth="1"/>
    <col min="241" max="241" width="22.5546875" style="3" customWidth="1"/>
    <col min="242" max="242" width="24.44140625" style="3" customWidth="1"/>
    <col min="243" max="243" width="17.6640625" style="3" customWidth="1"/>
    <col min="244" max="244" width="22" style="3" customWidth="1"/>
    <col min="245" max="245" width="23.109375" style="3" customWidth="1"/>
    <col min="246" max="246" width="22.109375" style="3" customWidth="1"/>
    <col min="247" max="260" width="22.44140625" style="3" customWidth="1"/>
    <col min="261" max="261" width="6" style="1" customWidth="1"/>
    <col min="262" max="262" width="20.44140625" style="3" customWidth="1"/>
    <col min="263" max="263" width="19.6640625" style="3" customWidth="1"/>
    <col min="264" max="264" width="21.88671875" style="3" customWidth="1"/>
    <col min="265" max="321" width="22.44140625" style="3" customWidth="1"/>
    <col min="322" max="322" width="7" style="1" customWidth="1"/>
    <col min="323" max="323" width="17.109375" style="3" customWidth="1"/>
    <col min="324" max="324" width="20.109375" style="3" customWidth="1"/>
    <col min="325" max="325" width="19.6640625" style="3" customWidth="1"/>
    <col min="326" max="326" width="22.44140625" style="3" customWidth="1"/>
    <col min="327" max="327" width="20.109375" style="3" customWidth="1"/>
    <col min="328" max="328" width="20.44140625" style="3" customWidth="1"/>
    <col min="329" max="329" width="20.6640625" style="3" customWidth="1"/>
    <col min="330" max="330" width="21" style="3" customWidth="1"/>
    <col min="331" max="331" width="19.33203125" style="3" customWidth="1"/>
    <col min="332" max="382" width="22.44140625" style="3" customWidth="1"/>
    <col min="383" max="383" width="6.44140625" style="1" customWidth="1"/>
    <col min="384" max="407" width="22.44140625" style="3" customWidth="1"/>
    <col min="408" max="408" width="3.44140625" style="1" customWidth="1"/>
    <col min="409" max="409" width="19.88671875" style="3" customWidth="1"/>
    <col min="410" max="410" width="21" style="3" customWidth="1"/>
    <col min="411" max="411" width="19.5546875" style="3" customWidth="1"/>
    <col min="412" max="412" width="18.88671875" style="3" customWidth="1"/>
    <col min="413" max="413" width="19.33203125" style="3" customWidth="1"/>
    <col min="414" max="414" width="19" style="3" customWidth="1"/>
    <col min="415" max="417" width="22.44140625" style="3" customWidth="1"/>
    <col min="418" max="418" width="26.88671875" style="3" customWidth="1"/>
    <col min="419" max="516" width="22.44140625" style="3" customWidth="1"/>
    <col min="517" max="517" width="5.88671875" style="3" customWidth="1"/>
    <col min="518" max="518" width="23" style="3" customWidth="1"/>
    <col min="519" max="16384" width="9.109375" style="3"/>
  </cols>
  <sheetData>
    <row r="1" spans="1:541" ht="36" customHeight="1" x14ac:dyDescent="0.25">
      <c r="A1" s="88" t="s">
        <v>0</v>
      </c>
      <c r="B1" s="91" t="s">
        <v>11</v>
      </c>
      <c r="C1" s="72" t="s">
        <v>34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2" t="s">
        <v>69</v>
      </c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2" t="s">
        <v>68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2" t="s">
        <v>67</v>
      </c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4"/>
      <c r="BT1" s="72" t="s">
        <v>66</v>
      </c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2" t="s">
        <v>65</v>
      </c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35"/>
      <c r="DA1" s="104" t="s">
        <v>34</v>
      </c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4" t="s">
        <v>69</v>
      </c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4" t="s">
        <v>68</v>
      </c>
      <c r="FB1" s="105"/>
      <c r="FC1" s="105"/>
      <c r="FD1" s="105"/>
      <c r="FE1" s="105"/>
      <c r="FF1" s="105"/>
      <c r="FG1" s="105"/>
      <c r="FH1" s="105"/>
      <c r="FI1" s="105"/>
      <c r="FJ1" s="105"/>
      <c r="FK1" s="105"/>
      <c r="FL1" s="105"/>
      <c r="FM1" s="105"/>
      <c r="FN1" s="105"/>
      <c r="FO1" s="105"/>
      <c r="FP1" s="105"/>
      <c r="FQ1" s="105"/>
      <c r="FR1" s="105"/>
      <c r="FS1" s="105"/>
      <c r="FT1" s="105"/>
      <c r="FU1" s="105"/>
      <c r="FV1" s="105"/>
      <c r="FW1" s="105"/>
      <c r="FX1" s="105"/>
      <c r="FY1" s="105"/>
      <c r="FZ1" s="105"/>
      <c r="GA1" s="104" t="s">
        <v>67</v>
      </c>
      <c r="GB1" s="105"/>
      <c r="GC1" s="105"/>
      <c r="GD1" s="105"/>
      <c r="GE1" s="105"/>
      <c r="GF1" s="105"/>
      <c r="GG1" s="105"/>
      <c r="GH1" s="105"/>
      <c r="GI1" s="105"/>
      <c r="GJ1" s="105"/>
      <c r="GK1" s="105"/>
      <c r="GL1" s="105"/>
      <c r="GM1" s="105"/>
      <c r="GN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  <c r="HA1" s="104" t="s">
        <v>66</v>
      </c>
      <c r="HB1" s="105"/>
      <c r="HC1" s="105"/>
      <c r="HD1" s="105"/>
      <c r="HE1" s="105"/>
      <c r="HF1" s="105"/>
      <c r="HG1" s="105"/>
      <c r="HH1" s="105"/>
      <c r="HI1" s="105"/>
      <c r="HJ1" s="105"/>
      <c r="HK1" s="105"/>
      <c r="HL1" s="105"/>
      <c r="HM1" s="105"/>
      <c r="HN1" s="105"/>
      <c r="HO1" s="105"/>
      <c r="HP1" s="105"/>
      <c r="HQ1" s="105"/>
      <c r="HR1" s="105"/>
      <c r="HS1" s="105"/>
      <c r="HT1" s="105"/>
      <c r="HU1" s="105"/>
      <c r="HV1" s="105"/>
      <c r="HW1" s="105"/>
      <c r="HX1" s="105"/>
      <c r="HY1" s="105"/>
      <c r="HZ1" s="105"/>
      <c r="IA1" s="104" t="s">
        <v>65</v>
      </c>
      <c r="IB1" s="111"/>
      <c r="IC1" s="111"/>
      <c r="ID1" s="111"/>
      <c r="IE1" s="111"/>
      <c r="IF1" s="111"/>
      <c r="IG1" s="111"/>
      <c r="IH1" s="111"/>
      <c r="II1" s="111"/>
      <c r="IJ1" s="111"/>
      <c r="IK1" s="111"/>
      <c r="IL1" s="111"/>
      <c r="IM1" s="111"/>
      <c r="IN1" s="111"/>
      <c r="IO1" s="111"/>
      <c r="IP1" s="111"/>
      <c r="IQ1" s="111"/>
      <c r="IR1" s="111"/>
      <c r="IS1" s="111"/>
      <c r="IT1" s="111"/>
      <c r="IU1" s="111"/>
      <c r="IV1" s="111"/>
      <c r="IW1" s="111"/>
      <c r="IX1" s="111"/>
      <c r="IY1" s="111"/>
      <c r="IZ1" s="112"/>
      <c r="JA1" s="35"/>
      <c r="JB1" s="72" t="s">
        <v>34</v>
      </c>
      <c r="JC1" s="73"/>
      <c r="JD1" s="73"/>
      <c r="JE1" s="73"/>
      <c r="JF1" s="73"/>
      <c r="JG1" s="73"/>
      <c r="JH1" s="73"/>
      <c r="JI1" s="73"/>
      <c r="JJ1" s="73"/>
      <c r="JK1" s="73"/>
      <c r="JL1" s="72" t="s">
        <v>69</v>
      </c>
      <c r="JM1" s="73"/>
      <c r="JN1" s="73"/>
      <c r="JO1" s="73"/>
      <c r="JP1" s="73"/>
      <c r="JQ1" s="73"/>
      <c r="JR1" s="73"/>
      <c r="JS1" s="73"/>
      <c r="JT1" s="73"/>
      <c r="JU1" s="73"/>
      <c r="JV1" s="72" t="s">
        <v>68</v>
      </c>
      <c r="JW1" s="73"/>
      <c r="JX1" s="73"/>
      <c r="JY1" s="73"/>
      <c r="JZ1" s="73"/>
      <c r="KA1" s="73"/>
      <c r="KB1" s="73"/>
      <c r="KC1" s="73"/>
      <c r="KD1" s="73"/>
      <c r="KE1" s="73"/>
      <c r="KF1" s="72" t="s">
        <v>67</v>
      </c>
      <c r="KG1" s="73"/>
      <c r="KH1" s="73"/>
      <c r="KI1" s="73"/>
      <c r="KJ1" s="73"/>
      <c r="KK1" s="73"/>
      <c r="KL1" s="73"/>
      <c r="KM1" s="73"/>
      <c r="KN1" s="73"/>
      <c r="KO1" s="73"/>
      <c r="KP1" s="72" t="s">
        <v>66</v>
      </c>
      <c r="KQ1" s="73"/>
      <c r="KR1" s="73"/>
      <c r="KS1" s="73"/>
      <c r="KT1" s="73"/>
      <c r="KU1" s="73"/>
      <c r="KV1" s="73"/>
      <c r="KW1" s="73"/>
      <c r="KX1" s="73"/>
      <c r="KY1" s="73"/>
      <c r="KZ1" s="72" t="s">
        <v>65</v>
      </c>
      <c r="LA1" s="73"/>
      <c r="LB1" s="73"/>
      <c r="LC1" s="73"/>
      <c r="LD1" s="73"/>
      <c r="LE1" s="73"/>
      <c r="LF1" s="73"/>
      <c r="LG1" s="73"/>
      <c r="LH1" s="73"/>
      <c r="LI1" s="73"/>
      <c r="LJ1" s="35"/>
      <c r="LK1" s="72" t="s">
        <v>34</v>
      </c>
      <c r="LL1" s="73"/>
      <c r="LM1" s="73"/>
      <c r="LN1" s="73"/>
      <c r="LO1" s="73"/>
      <c r="LP1" s="73"/>
      <c r="LQ1" s="73"/>
      <c r="LR1" s="73"/>
      <c r="LS1" s="73"/>
      <c r="LT1" s="73"/>
      <c r="LU1" s="72" t="s">
        <v>69</v>
      </c>
      <c r="LV1" s="73"/>
      <c r="LW1" s="73"/>
      <c r="LX1" s="73"/>
      <c r="LY1" s="73"/>
      <c r="LZ1" s="73"/>
      <c r="MA1" s="73"/>
      <c r="MB1" s="73"/>
      <c r="MC1" s="73"/>
      <c r="MD1" s="73"/>
      <c r="ME1" s="72" t="s">
        <v>68</v>
      </c>
      <c r="MF1" s="73"/>
      <c r="MG1" s="73"/>
      <c r="MH1" s="73"/>
      <c r="MI1" s="73"/>
      <c r="MJ1" s="73"/>
      <c r="MK1" s="73"/>
      <c r="ML1" s="73"/>
      <c r="MM1" s="73"/>
      <c r="MN1" s="73"/>
      <c r="MO1" s="72" t="s">
        <v>67</v>
      </c>
      <c r="MP1" s="73"/>
      <c r="MQ1" s="73"/>
      <c r="MR1" s="73"/>
      <c r="MS1" s="73"/>
      <c r="MT1" s="73"/>
      <c r="MU1" s="73"/>
      <c r="MV1" s="73"/>
      <c r="MW1" s="73"/>
      <c r="MX1" s="73"/>
      <c r="MY1" s="72" t="s">
        <v>66</v>
      </c>
      <c r="MZ1" s="73"/>
      <c r="NA1" s="73"/>
      <c r="NB1" s="73"/>
      <c r="NC1" s="73"/>
      <c r="ND1" s="73"/>
      <c r="NE1" s="73"/>
      <c r="NF1" s="73"/>
      <c r="NG1" s="73"/>
      <c r="NH1" s="73"/>
      <c r="NI1" s="72" t="s">
        <v>65</v>
      </c>
      <c r="NJ1" s="73"/>
      <c r="NK1" s="73"/>
      <c r="NL1" s="73"/>
      <c r="NM1" s="73"/>
      <c r="NN1" s="73"/>
      <c r="NO1" s="73"/>
      <c r="NP1" s="73"/>
      <c r="NQ1" s="73"/>
      <c r="NR1" s="74"/>
      <c r="NS1" s="35"/>
      <c r="NT1" s="106" t="s">
        <v>34</v>
      </c>
      <c r="NU1" s="107"/>
      <c r="NV1" s="107"/>
      <c r="NW1" s="108"/>
      <c r="NX1" s="72" t="s">
        <v>69</v>
      </c>
      <c r="NY1" s="73"/>
      <c r="NZ1" s="73"/>
      <c r="OA1" s="73"/>
      <c r="OB1" s="72" t="s">
        <v>68</v>
      </c>
      <c r="OC1" s="73"/>
      <c r="OD1" s="73"/>
      <c r="OE1" s="73"/>
      <c r="OF1" s="73"/>
      <c r="OG1" s="73"/>
      <c r="OH1" s="73"/>
      <c r="OI1" s="73"/>
      <c r="OJ1" s="72" t="s">
        <v>67</v>
      </c>
      <c r="OK1" s="73"/>
      <c r="OL1" s="73"/>
      <c r="OM1" s="73"/>
      <c r="ON1" s="72" t="s">
        <v>66</v>
      </c>
      <c r="OO1" s="73"/>
      <c r="OP1" s="73"/>
      <c r="OQ1" s="74"/>
      <c r="OR1" s="35"/>
      <c r="OS1" s="72" t="s">
        <v>34</v>
      </c>
      <c r="OT1" s="73"/>
      <c r="OU1" s="73"/>
      <c r="OV1" s="73"/>
      <c r="OW1" s="73"/>
      <c r="OX1" s="73"/>
      <c r="OY1" s="73"/>
      <c r="OZ1" s="73"/>
      <c r="PA1" s="73"/>
      <c r="PB1" s="73"/>
      <c r="PC1" s="73"/>
      <c r="PD1" s="73"/>
      <c r="PE1" s="73"/>
      <c r="PF1" s="73"/>
      <c r="PG1" s="73"/>
      <c r="PH1" s="73"/>
      <c r="PI1" s="73"/>
      <c r="PJ1" s="74"/>
      <c r="PK1" s="72" t="s">
        <v>69</v>
      </c>
      <c r="PL1" s="73"/>
      <c r="PM1" s="73"/>
      <c r="PN1" s="73"/>
      <c r="PO1" s="73"/>
      <c r="PP1" s="73"/>
      <c r="PQ1" s="73"/>
      <c r="PR1" s="73"/>
      <c r="PS1" s="73"/>
      <c r="PT1" s="73"/>
      <c r="PU1" s="73"/>
      <c r="PV1" s="73"/>
      <c r="PW1" s="73"/>
      <c r="PX1" s="73"/>
      <c r="PY1" s="73"/>
      <c r="PZ1" s="73"/>
      <c r="QA1" s="73"/>
      <c r="QB1" s="74"/>
      <c r="QC1" s="72" t="s">
        <v>68</v>
      </c>
      <c r="QD1" s="73"/>
      <c r="QE1" s="73"/>
      <c r="QF1" s="73"/>
      <c r="QG1" s="73"/>
      <c r="QH1" s="73"/>
      <c r="QI1" s="73"/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4"/>
      <c r="QU1" s="72" t="s">
        <v>67</v>
      </c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4"/>
      <c r="RM1" s="72" t="s">
        <v>66</v>
      </c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4"/>
      <c r="SE1" s="72" t="s">
        <v>65</v>
      </c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4"/>
      <c r="SW1" s="44"/>
      <c r="SX1" s="44"/>
      <c r="SY1" s="44"/>
      <c r="SZ1" s="44"/>
      <c r="TA1" s="44"/>
      <c r="TB1" s="92"/>
      <c r="TC1" s="92"/>
      <c r="TD1" s="92"/>
      <c r="TE1" s="92"/>
      <c r="TF1" s="92"/>
      <c r="TG1" s="92"/>
      <c r="TH1" s="92"/>
      <c r="TI1" s="92"/>
      <c r="TJ1" s="92"/>
      <c r="TK1" s="92"/>
      <c r="TL1" s="92"/>
      <c r="TM1" s="92"/>
      <c r="TN1" s="92"/>
      <c r="TO1" s="92"/>
      <c r="TP1" s="92"/>
      <c r="TQ1" s="92"/>
      <c r="TR1" s="92"/>
      <c r="TS1" s="92"/>
      <c r="TT1" s="92"/>
      <c r="TU1" s="92"/>
    </row>
    <row r="2" spans="1:541" ht="36.75" customHeight="1" x14ac:dyDescent="0.25">
      <c r="A2" s="89"/>
      <c r="B2" s="81"/>
      <c r="C2" s="75" t="s">
        <v>9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5" t="s">
        <v>9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5" t="s">
        <v>9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5" t="s">
        <v>10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7"/>
      <c r="BT2" s="75" t="s">
        <v>9</v>
      </c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5" t="s">
        <v>10</v>
      </c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36"/>
      <c r="DA2" s="78" t="s">
        <v>9</v>
      </c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8" t="s">
        <v>9</v>
      </c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8" t="s">
        <v>9</v>
      </c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8" t="s">
        <v>9</v>
      </c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8" t="s">
        <v>10</v>
      </c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8" t="s">
        <v>10</v>
      </c>
      <c r="IB2" s="109"/>
      <c r="IC2" s="109"/>
      <c r="ID2" s="109"/>
      <c r="IE2" s="109"/>
      <c r="IF2" s="109"/>
      <c r="IG2" s="109"/>
      <c r="IH2" s="109"/>
      <c r="II2" s="109"/>
      <c r="IJ2" s="109"/>
      <c r="IK2" s="109"/>
      <c r="IL2" s="109"/>
      <c r="IM2" s="109"/>
      <c r="IN2" s="109"/>
      <c r="IO2" s="109"/>
      <c r="IP2" s="109"/>
      <c r="IQ2" s="109"/>
      <c r="IR2" s="109"/>
      <c r="IS2" s="109"/>
      <c r="IT2" s="109"/>
      <c r="IU2" s="109"/>
      <c r="IV2" s="109"/>
      <c r="IW2" s="109"/>
      <c r="IX2" s="109"/>
      <c r="IY2" s="109"/>
      <c r="IZ2" s="110"/>
      <c r="JA2" s="36"/>
      <c r="JB2" s="75" t="s">
        <v>9</v>
      </c>
      <c r="JC2" s="76"/>
      <c r="JD2" s="76"/>
      <c r="JE2" s="76"/>
      <c r="JF2" s="76"/>
      <c r="JG2" s="76"/>
      <c r="JH2" s="76"/>
      <c r="JI2" s="76"/>
      <c r="JJ2" s="76"/>
      <c r="JK2" s="76"/>
      <c r="JL2" s="75" t="s">
        <v>9</v>
      </c>
      <c r="JM2" s="76"/>
      <c r="JN2" s="76"/>
      <c r="JO2" s="76"/>
      <c r="JP2" s="76"/>
      <c r="JQ2" s="76"/>
      <c r="JR2" s="76"/>
      <c r="JS2" s="76"/>
      <c r="JT2" s="76"/>
      <c r="JU2" s="76"/>
      <c r="JV2" s="75" t="s">
        <v>9</v>
      </c>
      <c r="JW2" s="76"/>
      <c r="JX2" s="76"/>
      <c r="JY2" s="76"/>
      <c r="JZ2" s="76"/>
      <c r="KA2" s="76"/>
      <c r="KB2" s="76"/>
      <c r="KC2" s="76"/>
      <c r="KD2" s="76"/>
      <c r="KE2" s="76"/>
      <c r="KF2" s="75" t="s">
        <v>9</v>
      </c>
      <c r="KG2" s="76"/>
      <c r="KH2" s="76"/>
      <c r="KI2" s="76"/>
      <c r="KJ2" s="76"/>
      <c r="KK2" s="76"/>
      <c r="KL2" s="76"/>
      <c r="KM2" s="76"/>
      <c r="KN2" s="76"/>
      <c r="KO2" s="76"/>
      <c r="KP2" s="75" t="s">
        <v>10</v>
      </c>
      <c r="KQ2" s="76"/>
      <c r="KR2" s="76"/>
      <c r="KS2" s="76"/>
      <c r="KT2" s="76"/>
      <c r="KU2" s="76"/>
      <c r="KV2" s="76"/>
      <c r="KW2" s="76"/>
      <c r="KX2" s="76"/>
      <c r="KY2" s="76"/>
      <c r="KZ2" s="75" t="s">
        <v>10</v>
      </c>
      <c r="LA2" s="76"/>
      <c r="LB2" s="76"/>
      <c r="LC2" s="76"/>
      <c r="LD2" s="76"/>
      <c r="LE2" s="76"/>
      <c r="LF2" s="76"/>
      <c r="LG2" s="76"/>
      <c r="LH2" s="76"/>
      <c r="LI2" s="76"/>
      <c r="LJ2" s="36"/>
      <c r="LK2" s="75" t="s">
        <v>9</v>
      </c>
      <c r="LL2" s="76"/>
      <c r="LM2" s="76"/>
      <c r="LN2" s="76"/>
      <c r="LO2" s="76"/>
      <c r="LP2" s="76"/>
      <c r="LQ2" s="76"/>
      <c r="LR2" s="76"/>
      <c r="LS2" s="76"/>
      <c r="LT2" s="76"/>
      <c r="LU2" s="75" t="s">
        <v>9</v>
      </c>
      <c r="LV2" s="76"/>
      <c r="LW2" s="76"/>
      <c r="LX2" s="76"/>
      <c r="LY2" s="76"/>
      <c r="LZ2" s="76"/>
      <c r="MA2" s="76"/>
      <c r="MB2" s="76"/>
      <c r="MC2" s="76"/>
      <c r="MD2" s="76"/>
      <c r="ME2" s="75" t="s">
        <v>9</v>
      </c>
      <c r="MF2" s="76"/>
      <c r="MG2" s="76"/>
      <c r="MH2" s="76"/>
      <c r="MI2" s="76"/>
      <c r="MJ2" s="76"/>
      <c r="MK2" s="76"/>
      <c r="ML2" s="76"/>
      <c r="MM2" s="76"/>
      <c r="MN2" s="76"/>
      <c r="MO2" s="75" t="s">
        <v>9</v>
      </c>
      <c r="MP2" s="76"/>
      <c r="MQ2" s="76"/>
      <c r="MR2" s="76"/>
      <c r="MS2" s="76"/>
      <c r="MT2" s="76"/>
      <c r="MU2" s="76"/>
      <c r="MV2" s="76"/>
      <c r="MW2" s="76"/>
      <c r="MX2" s="76"/>
      <c r="MY2" s="75" t="s">
        <v>10</v>
      </c>
      <c r="MZ2" s="76"/>
      <c r="NA2" s="76"/>
      <c r="NB2" s="76"/>
      <c r="NC2" s="76"/>
      <c r="ND2" s="76"/>
      <c r="NE2" s="76"/>
      <c r="NF2" s="76"/>
      <c r="NG2" s="76"/>
      <c r="NH2" s="76"/>
      <c r="NI2" s="75" t="s">
        <v>10</v>
      </c>
      <c r="NJ2" s="76"/>
      <c r="NK2" s="76"/>
      <c r="NL2" s="76"/>
      <c r="NM2" s="76"/>
      <c r="NN2" s="76"/>
      <c r="NO2" s="76"/>
      <c r="NP2" s="76"/>
      <c r="NQ2" s="76"/>
      <c r="NR2" s="77"/>
      <c r="NS2" s="36"/>
      <c r="NT2" s="75" t="s">
        <v>9</v>
      </c>
      <c r="NU2" s="76"/>
      <c r="NV2" s="76"/>
      <c r="NW2" s="76"/>
      <c r="NX2" s="75" t="s">
        <v>9</v>
      </c>
      <c r="NY2" s="76"/>
      <c r="NZ2" s="76"/>
      <c r="OA2" s="76"/>
      <c r="OB2" s="75" t="s">
        <v>9</v>
      </c>
      <c r="OC2" s="76"/>
      <c r="OD2" s="76"/>
      <c r="OE2" s="76"/>
      <c r="OF2" s="76"/>
      <c r="OG2" s="76"/>
      <c r="OH2" s="76"/>
      <c r="OI2" s="76"/>
      <c r="OJ2" s="75" t="s">
        <v>9</v>
      </c>
      <c r="OK2" s="76"/>
      <c r="OL2" s="76"/>
      <c r="OM2" s="76"/>
      <c r="ON2" s="75" t="s">
        <v>10</v>
      </c>
      <c r="OO2" s="76"/>
      <c r="OP2" s="76"/>
      <c r="OQ2" s="77"/>
      <c r="OR2" s="36"/>
      <c r="OS2" s="75" t="s">
        <v>9</v>
      </c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7"/>
      <c r="PK2" s="75" t="s">
        <v>9</v>
      </c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7"/>
      <c r="QC2" s="75" t="s">
        <v>9</v>
      </c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7"/>
      <c r="QU2" s="75" t="s">
        <v>9</v>
      </c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7"/>
      <c r="RM2" s="75" t="s">
        <v>10</v>
      </c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7"/>
      <c r="SE2" s="75" t="s">
        <v>10</v>
      </c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7"/>
      <c r="SW2" s="45"/>
      <c r="SX2" s="45"/>
      <c r="SY2" s="45"/>
      <c r="SZ2" s="45"/>
      <c r="TA2" s="45"/>
      <c r="TB2" s="93"/>
      <c r="TC2" s="93"/>
      <c r="TD2" s="93"/>
      <c r="TE2" s="93"/>
      <c r="TF2" s="93"/>
      <c r="TG2" s="93"/>
      <c r="TH2" s="93"/>
      <c r="TI2" s="93"/>
      <c r="TJ2" s="93"/>
      <c r="TK2" s="93"/>
      <c r="TL2" s="93"/>
      <c r="TM2" s="93"/>
      <c r="TN2" s="93"/>
      <c r="TO2" s="93"/>
      <c r="TP2" s="93"/>
      <c r="TQ2" s="93"/>
      <c r="TR2" s="93"/>
      <c r="TS2" s="93"/>
      <c r="TT2" s="93"/>
      <c r="TU2" s="93"/>
    </row>
    <row r="3" spans="1:541" ht="113.25" customHeight="1" x14ac:dyDescent="0.25">
      <c r="A3" s="89"/>
      <c r="B3" s="81"/>
      <c r="C3" s="78" t="s">
        <v>35</v>
      </c>
      <c r="D3" s="80"/>
      <c r="E3" s="81" t="s">
        <v>35</v>
      </c>
      <c r="F3" s="79"/>
      <c r="G3" s="80"/>
      <c r="H3" s="81" t="s">
        <v>35</v>
      </c>
      <c r="I3" s="79"/>
      <c r="J3" s="80"/>
      <c r="K3" s="81" t="s">
        <v>35</v>
      </c>
      <c r="L3" s="80"/>
      <c r="M3" s="81" t="s">
        <v>35</v>
      </c>
      <c r="N3" s="79"/>
      <c r="O3" s="80"/>
      <c r="P3" s="81" t="s">
        <v>35</v>
      </c>
      <c r="Q3" s="79"/>
      <c r="R3" s="94"/>
      <c r="S3" s="78" t="s">
        <v>35</v>
      </c>
      <c r="T3" s="80"/>
      <c r="U3" s="81" t="s">
        <v>35</v>
      </c>
      <c r="V3" s="79"/>
      <c r="W3" s="80"/>
      <c r="X3" s="81" t="s">
        <v>35</v>
      </c>
      <c r="Y3" s="79"/>
      <c r="Z3" s="80"/>
      <c r="AA3" s="81" t="s">
        <v>35</v>
      </c>
      <c r="AB3" s="80"/>
      <c r="AC3" s="81" t="s">
        <v>35</v>
      </c>
      <c r="AD3" s="79"/>
      <c r="AE3" s="80"/>
      <c r="AF3" s="81" t="s">
        <v>35</v>
      </c>
      <c r="AG3" s="79"/>
      <c r="AH3" s="80"/>
      <c r="AI3" s="78" t="s">
        <v>35</v>
      </c>
      <c r="AJ3" s="80"/>
      <c r="AK3" s="81" t="s">
        <v>35</v>
      </c>
      <c r="AL3" s="79"/>
      <c r="AM3" s="80"/>
      <c r="AN3" s="81" t="s">
        <v>35</v>
      </c>
      <c r="AO3" s="79"/>
      <c r="AP3" s="80"/>
      <c r="AQ3" s="81" t="s">
        <v>35</v>
      </c>
      <c r="AR3" s="80"/>
      <c r="AS3" s="81" t="s">
        <v>35</v>
      </c>
      <c r="AT3" s="79"/>
      <c r="AU3" s="80"/>
      <c r="AV3" s="81" t="s">
        <v>35</v>
      </c>
      <c r="AW3" s="79"/>
      <c r="AX3" s="80"/>
      <c r="AY3" s="78" t="s">
        <v>35</v>
      </c>
      <c r="AZ3" s="80"/>
      <c r="BA3" s="81" t="s">
        <v>35</v>
      </c>
      <c r="BB3" s="79"/>
      <c r="BC3" s="80"/>
      <c r="BD3" s="81" t="s">
        <v>35</v>
      </c>
      <c r="BE3" s="79"/>
      <c r="BF3" s="80"/>
      <c r="BG3" s="81" t="s">
        <v>35</v>
      </c>
      <c r="BH3" s="80"/>
      <c r="BI3" s="81" t="s">
        <v>35</v>
      </c>
      <c r="BJ3" s="79"/>
      <c r="BK3" s="80"/>
      <c r="BL3" s="81" t="s">
        <v>35</v>
      </c>
      <c r="BM3" s="79"/>
      <c r="BN3" s="80"/>
      <c r="BO3" s="81" t="s">
        <v>35</v>
      </c>
      <c r="BP3" s="80"/>
      <c r="BQ3" s="81" t="s">
        <v>35</v>
      </c>
      <c r="BR3" s="79"/>
      <c r="BS3" s="94"/>
      <c r="BT3" s="78" t="s">
        <v>35</v>
      </c>
      <c r="BU3" s="80"/>
      <c r="BV3" s="81" t="s">
        <v>35</v>
      </c>
      <c r="BW3" s="79"/>
      <c r="BX3" s="80"/>
      <c r="BY3" s="81" t="s">
        <v>35</v>
      </c>
      <c r="BZ3" s="79"/>
      <c r="CA3" s="80"/>
      <c r="CB3" s="81" t="s">
        <v>35</v>
      </c>
      <c r="CC3" s="80"/>
      <c r="CD3" s="81" t="s">
        <v>35</v>
      </c>
      <c r="CE3" s="79"/>
      <c r="CF3" s="80"/>
      <c r="CG3" s="81" t="s">
        <v>35</v>
      </c>
      <c r="CH3" s="79"/>
      <c r="CI3" s="80"/>
      <c r="CJ3" s="78" t="s">
        <v>35</v>
      </c>
      <c r="CK3" s="80"/>
      <c r="CL3" s="81" t="s">
        <v>35</v>
      </c>
      <c r="CM3" s="79"/>
      <c r="CN3" s="80"/>
      <c r="CO3" s="81" t="s">
        <v>35</v>
      </c>
      <c r="CP3" s="79"/>
      <c r="CQ3" s="80"/>
      <c r="CR3" s="81" t="s">
        <v>35</v>
      </c>
      <c r="CS3" s="80"/>
      <c r="CT3" s="81" t="s">
        <v>35</v>
      </c>
      <c r="CU3" s="79"/>
      <c r="CV3" s="80"/>
      <c r="CW3" s="81" t="s">
        <v>35</v>
      </c>
      <c r="CX3" s="79"/>
      <c r="CY3" s="80"/>
      <c r="CZ3" s="36"/>
      <c r="DA3" s="78" t="s">
        <v>70</v>
      </c>
      <c r="DB3" s="80"/>
      <c r="DC3" s="81" t="s">
        <v>70</v>
      </c>
      <c r="DD3" s="80"/>
      <c r="DE3" s="81" t="s">
        <v>70</v>
      </c>
      <c r="DF3" s="80"/>
      <c r="DG3" s="81" t="s">
        <v>70</v>
      </c>
      <c r="DH3" s="80"/>
      <c r="DI3" s="81" t="s">
        <v>70</v>
      </c>
      <c r="DJ3" s="79"/>
      <c r="DK3" s="80"/>
      <c r="DL3" s="81" t="s">
        <v>70</v>
      </c>
      <c r="DM3" s="79"/>
      <c r="DN3" s="79"/>
      <c r="DO3" s="80"/>
      <c r="DP3" s="81" t="s">
        <v>70</v>
      </c>
      <c r="DQ3" s="80"/>
      <c r="DR3" s="81" t="s">
        <v>70</v>
      </c>
      <c r="DS3" s="80"/>
      <c r="DT3" s="81" t="s">
        <v>70</v>
      </c>
      <c r="DU3" s="79"/>
      <c r="DV3" s="79"/>
      <c r="DW3" s="80"/>
      <c r="DX3" s="81" t="s">
        <v>70</v>
      </c>
      <c r="DY3" s="79"/>
      <c r="DZ3" s="80"/>
      <c r="EA3" s="78" t="s">
        <v>70</v>
      </c>
      <c r="EB3" s="80"/>
      <c r="EC3" s="81" t="s">
        <v>70</v>
      </c>
      <c r="ED3" s="80"/>
      <c r="EE3" s="81" t="s">
        <v>70</v>
      </c>
      <c r="EF3" s="80"/>
      <c r="EG3" s="81" t="s">
        <v>70</v>
      </c>
      <c r="EH3" s="80"/>
      <c r="EI3" s="81" t="s">
        <v>70</v>
      </c>
      <c r="EJ3" s="79"/>
      <c r="EK3" s="80"/>
      <c r="EL3" s="81" t="s">
        <v>70</v>
      </c>
      <c r="EM3" s="79"/>
      <c r="EN3" s="79"/>
      <c r="EO3" s="80"/>
      <c r="EP3" s="81" t="s">
        <v>70</v>
      </c>
      <c r="EQ3" s="80"/>
      <c r="ER3" s="81" t="s">
        <v>70</v>
      </c>
      <c r="ES3" s="80"/>
      <c r="ET3" s="81" t="s">
        <v>70</v>
      </c>
      <c r="EU3" s="79"/>
      <c r="EV3" s="79"/>
      <c r="EW3" s="80"/>
      <c r="EX3" s="81" t="s">
        <v>70</v>
      </c>
      <c r="EY3" s="79"/>
      <c r="EZ3" s="80"/>
      <c r="FA3" s="78" t="s">
        <v>70</v>
      </c>
      <c r="FB3" s="80"/>
      <c r="FC3" s="81" t="s">
        <v>70</v>
      </c>
      <c r="FD3" s="80"/>
      <c r="FE3" s="81" t="s">
        <v>70</v>
      </c>
      <c r="FF3" s="80"/>
      <c r="FG3" s="81" t="s">
        <v>70</v>
      </c>
      <c r="FH3" s="80"/>
      <c r="FI3" s="81" t="s">
        <v>70</v>
      </c>
      <c r="FJ3" s="79"/>
      <c r="FK3" s="80"/>
      <c r="FL3" s="81" t="s">
        <v>70</v>
      </c>
      <c r="FM3" s="79"/>
      <c r="FN3" s="79"/>
      <c r="FO3" s="80"/>
      <c r="FP3" s="81" t="s">
        <v>70</v>
      </c>
      <c r="FQ3" s="80"/>
      <c r="FR3" s="81" t="s">
        <v>70</v>
      </c>
      <c r="FS3" s="80"/>
      <c r="FT3" s="81" t="s">
        <v>70</v>
      </c>
      <c r="FU3" s="79"/>
      <c r="FV3" s="79"/>
      <c r="FW3" s="80"/>
      <c r="FX3" s="81" t="s">
        <v>70</v>
      </c>
      <c r="FY3" s="79"/>
      <c r="FZ3" s="80"/>
      <c r="GA3" s="78" t="s">
        <v>70</v>
      </c>
      <c r="GB3" s="80"/>
      <c r="GC3" s="81" t="s">
        <v>70</v>
      </c>
      <c r="GD3" s="80"/>
      <c r="GE3" s="81" t="s">
        <v>70</v>
      </c>
      <c r="GF3" s="80"/>
      <c r="GG3" s="81" t="s">
        <v>70</v>
      </c>
      <c r="GH3" s="80"/>
      <c r="GI3" s="81" t="s">
        <v>70</v>
      </c>
      <c r="GJ3" s="79"/>
      <c r="GK3" s="80"/>
      <c r="GL3" s="81" t="s">
        <v>70</v>
      </c>
      <c r="GM3" s="79"/>
      <c r="GN3" s="79"/>
      <c r="GO3" s="80"/>
      <c r="GP3" s="81" t="s">
        <v>70</v>
      </c>
      <c r="GQ3" s="80"/>
      <c r="GR3" s="81" t="s">
        <v>70</v>
      </c>
      <c r="GS3" s="80"/>
      <c r="GT3" s="81" t="s">
        <v>70</v>
      </c>
      <c r="GU3" s="79"/>
      <c r="GV3" s="79"/>
      <c r="GW3" s="80"/>
      <c r="GX3" s="81" t="s">
        <v>70</v>
      </c>
      <c r="GY3" s="79"/>
      <c r="GZ3" s="80"/>
      <c r="HA3" s="78" t="s">
        <v>70</v>
      </c>
      <c r="HB3" s="80"/>
      <c r="HC3" s="81" t="s">
        <v>70</v>
      </c>
      <c r="HD3" s="80"/>
      <c r="HE3" s="81" t="s">
        <v>70</v>
      </c>
      <c r="HF3" s="80"/>
      <c r="HG3" s="81" t="s">
        <v>70</v>
      </c>
      <c r="HH3" s="80"/>
      <c r="HI3" s="81" t="s">
        <v>70</v>
      </c>
      <c r="HJ3" s="79"/>
      <c r="HK3" s="80"/>
      <c r="HL3" s="81" t="s">
        <v>70</v>
      </c>
      <c r="HM3" s="79"/>
      <c r="HN3" s="79"/>
      <c r="HO3" s="80"/>
      <c r="HP3" s="81" t="s">
        <v>70</v>
      </c>
      <c r="HQ3" s="80"/>
      <c r="HR3" s="81" t="s">
        <v>70</v>
      </c>
      <c r="HS3" s="80"/>
      <c r="HT3" s="81" t="s">
        <v>70</v>
      </c>
      <c r="HU3" s="79"/>
      <c r="HV3" s="79"/>
      <c r="HW3" s="80"/>
      <c r="HX3" s="81" t="s">
        <v>70</v>
      </c>
      <c r="HY3" s="79"/>
      <c r="HZ3" s="80"/>
      <c r="IA3" s="78" t="s">
        <v>70</v>
      </c>
      <c r="IB3" s="80"/>
      <c r="IC3" s="81" t="s">
        <v>70</v>
      </c>
      <c r="ID3" s="80"/>
      <c r="IE3" s="81" t="s">
        <v>70</v>
      </c>
      <c r="IF3" s="80"/>
      <c r="IG3" s="81" t="s">
        <v>70</v>
      </c>
      <c r="IH3" s="80"/>
      <c r="II3" s="81" t="s">
        <v>70</v>
      </c>
      <c r="IJ3" s="79"/>
      <c r="IK3" s="80"/>
      <c r="IL3" s="81" t="s">
        <v>70</v>
      </c>
      <c r="IM3" s="79"/>
      <c r="IN3" s="79"/>
      <c r="IO3" s="80"/>
      <c r="IP3" s="81" t="s">
        <v>70</v>
      </c>
      <c r="IQ3" s="80"/>
      <c r="IR3" s="81" t="s">
        <v>70</v>
      </c>
      <c r="IS3" s="80"/>
      <c r="IT3" s="81" t="s">
        <v>70</v>
      </c>
      <c r="IU3" s="79"/>
      <c r="IV3" s="79"/>
      <c r="IW3" s="80"/>
      <c r="IX3" s="81" t="s">
        <v>70</v>
      </c>
      <c r="IY3" s="79"/>
      <c r="IZ3" s="80"/>
      <c r="JA3" s="36"/>
      <c r="JB3" s="78" t="s">
        <v>107</v>
      </c>
      <c r="JC3" s="79"/>
      <c r="JD3" s="80"/>
      <c r="JE3" s="81" t="s">
        <v>107</v>
      </c>
      <c r="JF3" s="80"/>
      <c r="JG3" s="81" t="s">
        <v>107</v>
      </c>
      <c r="JH3" s="80"/>
      <c r="JI3" s="81" t="s">
        <v>107</v>
      </c>
      <c r="JJ3" s="79"/>
      <c r="JK3" s="80"/>
      <c r="JL3" s="78" t="s">
        <v>107</v>
      </c>
      <c r="JM3" s="79"/>
      <c r="JN3" s="80"/>
      <c r="JO3" s="81" t="s">
        <v>107</v>
      </c>
      <c r="JP3" s="80"/>
      <c r="JQ3" s="81" t="s">
        <v>107</v>
      </c>
      <c r="JR3" s="80"/>
      <c r="JS3" s="81" t="s">
        <v>107</v>
      </c>
      <c r="JT3" s="79"/>
      <c r="JU3" s="80"/>
      <c r="JV3" s="78" t="s">
        <v>107</v>
      </c>
      <c r="JW3" s="79"/>
      <c r="JX3" s="80"/>
      <c r="JY3" s="81" t="s">
        <v>107</v>
      </c>
      <c r="JZ3" s="80"/>
      <c r="KA3" s="81" t="s">
        <v>107</v>
      </c>
      <c r="KB3" s="80"/>
      <c r="KC3" s="81" t="s">
        <v>107</v>
      </c>
      <c r="KD3" s="79"/>
      <c r="KE3" s="80"/>
      <c r="KF3" s="78" t="s">
        <v>107</v>
      </c>
      <c r="KG3" s="79"/>
      <c r="KH3" s="80"/>
      <c r="KI3" s="81" t="s">
        <v>107</v>
      </c>
      <c r="KJ3" s="80"/>
      <c r="KK3" s="81" t="s">
        <v>107</v>
      </c>
      <c r="KL3" s="80"/>
      <c r="KM3" s="81" t="s">
        <v>107</v>
      </c>
      <c r="KN3" s="79"/>
      <c r="KO3" s="80"/>
      <c r="KP3" s="78" t="s">
        <v>107</v>
      </c>
      <c r="KQ3" s="79"/>
      <c r="KR3" s="80"/>
      <c r="KS3" s="81" t="s">
        <v>107</v>
      </c>
      <c r="KT3" s="80"/>
      <c r="KU3" s="81" t="s">
        <v>107</v>
      </c>
      <c r="KV3" s="80"/>
      <c r="KW3" s="81" t="s">
        <v>107</v>
      </c>
      <c r="KX3" s="79"/>
      <c r="KY3" s="80"/>
      <c r="KZ3" s="78" t="s">
        <v>107</v>
      </c>
      <c r="LA3" s="79"/>
      <c r="LB3" s="80"/>
      <c r="LC3" s="81" t="s">
        <v>107</v>
      </c>
      <c r="LD3" s="80"/>
      <c r="LE3" s="81" t="s">
        <v>107</v>
      </c>
      <c r="LF3" s="80"/>
      <c r="LG3" s="81" t="s">
        <v>107</v>
      </c>
      <c r="LH3" s="79"/>
      <c r="LI3" s="80"/>
      <c r="LJ3" s="36"/>
      <c r="LK3" s="78" t="s">
        <v>122</v>
      </c>
      <c r="LL3" s="79"/>
      <c r="LM3" s="79"/>
      <c r="LN3" s="79"/>
      <c r="LO3" s="79"/>
      <c r="LP3" s="79"/>
      <c r="LQ3" s="79"/>
      <c r="LR3" s="79"/>
      <c r="LS3" s="79"/>
      <c r="LT3" s="80"/>
      <c r="LU3" s="78" t="s">
        <v>122</v>
      </c>
      <c r="LV3" s="79"/>
      <c r="LW3" s="79"/>
      <c r="LX3" s="79"/>
      <c r="LY3" s="79"/>
      <c r="LZ3" s="79"/>
      <c r="MA3" s="79"/>
      <c r="MB3" s="79"/>
      <c r="MC3" s="79"/>
      <c r="MD3" s="80"/>
      <c r="ME3" s="78" t="s">
        <v>122</v>
      </c>
      <c r="MF3" s="79"/>
      <c r="MG3" s="79"/>
      <c r="MH3" s="79"/>
      <c r="MI3" s="79"/>
      <c r="MJ3" s="79"/>
      <c r="MK3" s="79"/>
      <c r="ML3" s="79"/>
      <c r="MM3" s="79"/>
      <c r="MN3" s="80"/>
      <c r="MO3" s="78" t="s">
        <v>122</v>
      </c>
      <c r="MP3" s="79"/>
      <c r="MQ3" s="79"/>
      <c r="MR3" s="79"/>
      <c r="MS3" s="79"/>
      <c r="MT3" s="79"/>
      <c r="MU3" s="79"/>
      <c r="MV3" s="79"/>
      <c r="MW3" s="79"/>
      <c r="MX3" s="80"/>
      <c r="MY3" s="78" t="s">
        <v>122</v>
      </c>
      <c r="MZ3" s="79"/>
      <c r="NA3" s="79"/>
      <c r="NB3" s="79"/>
      <c r="NC3" s="79"/>
      <c r="ND3" s="79"/>
      <c r="NE3" s="79"/>
      <c r="NF3" s="79"/>
      <c r="NG3" s="79"/>
      <c r="NH3" s="80"/>
      <c r="NI3" s="78" t="s">
        <v>122</v>
      </c>
      <c r="NJ3" s="79"/>
      <c r="NK3" s="79"/>
      <c r="NL3" s="79"/>
      <c r="NM3" s="79"/>
      <c r="NN3" s="79"/>
      <c r="NO3" s="79"/>
      <c r="NP3" s="79"/>
      <c r="NQ3" s="79"/>
      <c r="NR3" s="94"/>
      <c r="NS3" s="36"/>
      <c r="NT3" s="78" t="s">
        <v>139</v>
      </c>
      <c r="NU3" s="79"/>
      <c r="NV3" s="79"/>
      <c r="NW3" s="80"/>
      <c r="NX3" s="78" t="s">
        <v>139</v>
      </c>
      <c r="NY3" s="79"/>
      <c r="NZ3" s="79"/>
      <c r="OA3" s="80"/>
      <c r="OB3" s="78" t="s">
        <v>139</v>
      </c>
      <c r="OC3" s="79"/>
      <c r="OD3" s="79"/>
      <c r="OE3" s="80"/>
      <c r="OF3" s="81" t="s">
        <v>139</v>
      </c>
      <c r="OG3" s="79"/>
      <c r="OH3" s="79"/>
      <c r="OI3" s="80"/>
      <c r="OJ3" s="78" t="s">
        <v>139</v>
      </c>
      <c r="OK3" s="79"/>
      <c r="OL3" s="79"/>
      <c r="OM3" s="80"/>
      <c r="ON3" s="78" t="s">
        <v>139</v>
      </c>
      <c r="OO3" s="79"/>
      <c r="OP3" s="79"/>
      <c r="OQ3" s="94"/>
      <c r="OR3" s="36"/>
      <c r="OS3" s="78" t="s">
        <v>145</v>
      </c>
      <c r="OT3" s="79"/>
      <c r="OU3" s="79"/>
      <c r="OV3" s="79"/>
      <c r="OW3" s="79"/>
      <c r="OX3" s="79"/>
      <c r="OY3" s="80"/>
      <c r="OZ3" s="81" t="s">
        <v>145</v>
      </c>
      <c r="PA3" s="79"/>
      <c r="PB3" s="79"/>
      <c r="PC3" s="79"/>
      <c r="PD3" s="79"/>
      <c r="PE3" s="80"/>
      <c r="PF3" s="81" t="s">
        <v>145</v>
      </c>
      <c r="PG3" s="79"/>
      <c r="PH3" s="79"/>
      <c r="PI3" s="80"/>
      <c r="PJ3" s="52" t="s">
        <v>145</v>
      </c>
      <c r="PK3" s="78" t="s">
        <v>145</v>
      </c>
      <c r="PL3" s="79"/>
      <c r="PM3" s="79"/>
      <c r="PN3" s="79"/>
      <c r="PO3" s="79"/>
      <c r="PP3" s="79"/>
      <c r="PQ3" s="80"/>
      <c r="PR3" s="81" t="s">
        <v>145</v>
      </c>
      <c r="PS3" s="79"/>
      <c r="PT3" s="79"/>
      <c r="PU3" s="79"/>
      <c r="PV3" s="79"/>
      <c r="PW3" s="80"/>
      <c r="PX3" s="81" t="s">
        <v>145</v>
      </c>
      <c r="PY3" s="79"/>
      <c r="PZ3" s="79"/>
      <c r="QA3" s="80"/>
      <c r="QB3" s="52" t="s">
        <v>145</v>
      </c>
      <c r="QC3" s="78" t="s">
        <v>145</v>
      </c>
      <c r="QD3" s="79"/>
      <c r="QE3" s="79"/>
      <c r="QF3" s="79"/>
      <c r="QG3" s="79"/>
      <c r="QH3" s="79"/>
      <c r="QI3" s="80"/>
      <c r="QJ3" s="81" t="s">
        <v>145</v>
      </c>
      <c r="QK3" s="79"/>
      <c r="QL3" s="79"/>
      <c r="QM3" s="79"/>
      <c r="QN3" s="79"/>
      <c r="QO3" s="80"/>
      <c r="QP3" s="81" t="s">
        <v>145</v>
      </c>
      <c r="QQ3" s="79"/>
      <c r="QR3" s="79"/>
      <c r="QS3" s="80"/>
      <c r="QT3" s="52" t="s">
        <v>145</v>
      </c>
      <c r="QU3" s="78" t="s">
        <v>145</v>
      </c>
      <c r="QV3" s="79"/>
      <c r="QW3" s="79"/>
      <c r="QX3" s="79"/>
      <c r="QY3" s="79"/>
      <c r="QZ3" s="79"/>
      <c r="RA3" s="80"/>
      <c r="RB3" s="81" t="s">
        <v>145</v>
      </c>
      <c r="RC3" s="79"/>
      <c r="RD3" s="79"/>
      <c r="RE3" s="79"/>
      <c r="RF3" s="79"/>
      <c r="RG3" s="80"/>
      <c r="RH3" s="81" t="s">
        <v>145</v>
      </c>
      <c r="RI3" s="79"/>
      <c r="RJ3" s="79"/>
      <c r="RK3" s="80"/>
      <c r="RL3" s="52" t="s">
        <v>145</v>
      </c>
      <c r="RM3" s="78" t="s">
        <v>145</v>
      </c>
      <c r="RN3" s="79"/>
      <c r="RO3" s="79"/>
      <c r="RP3" s="79"/>
      <c r="RQ3" s="79"/>
      <c r="RR3" s="79"/>
      <c r="RS3" s="80"/>
      <c r="RT3" s="81" t="s">
        <v>145</v>
      </c>
      <c r="RU3" s="79"/>
      <c r="RV3" s="79"/>
      <c r="RW3" s="79"/>
      <c r="RX3" s="79"/>
      <c r="RY3" s="80"/>
      <c r="RZ3" s="81" t="s">
        <v>145</v>
      </c>
      <c r="SA3" s="79"/>
      <c r="SB3" s="79"/>
      <c r="SC3" s="80"/>
      <c r="SD3" s="52" t="s">
        <v>145</v>
      </c>
      <c r="SE3" s="78" t="s">
        <v>145</v>
      </c>
      <c r="SF3" s="79"/>
      <c r="SG3" s="79"/>
      <c r="SH3" s="79"/>
      <c r="SI3" s="79"/>
      <c r="SJ3" s="79"/>
      <c r="SK3" s="80"/>
      <c r="SL3" s="81" t="s">
        <v>145</v>
      </c>
      <c r="SM3" s="79"/>
      <c r="SN3" s="79"/>
      <c r="SO3" s="79"/>
      <c r="SP3" s="79"/>
      <c r="SQ3" s="80"/>
      <c r="SR3" s="81" t="s">
        <v>145</v>
      </c>
      <c r="SS3" s="79"/>
      <c r="ST3" s="79"/>
      <c r="SU3" s="80"/>
      <c r="SV3" s="52" t="s">
        <v>145</v>
      </c>
    </row>
    <row r="4" spans="1:541" ht="81.75" customHeight="1" thickBot="1" x14ac:dyDescent="0.3">
      <c r="A4" s="89"/>
      <c r="B4" s="81"/>
      <c r="C4" s="82" t="s">
        <v>36</v>
      </c>
      <c r="D4" s="83"/>
      <c r="E4" s="83" t="s">
        <v>39</v>
      </c>
      <c r="F4" s="83"/>
      <c r="G4" s="83"/>
      <c r="H4" s="83" t="s">
        <v>43</v>
      </c>
      <c r="I4" s="83"/>
      <c r="J4" s="83"/>
      <c r="K4" s="83" t="s">
        <v>47</v>
      </c>
      <c r="L4" s="83"/>
      <c r="M4" s="83" t="s">
        <v>50</v>
      </c>
      <c r="N4" s="83"/>
      <c r="O4" s="83"/>
      <c r="P4" s="83" t="s">
        <v>54</v>
      </c>
      <c r="Q4" s="83"/>
      <c r="R4" s="83"/>
      <c r="S4" s="82" t="s">
        <v>36</v>
      </c>
      <c r="T4" s="83"/>
      <c r="U4" s="83" t="s">
        <v>39</v>
      </c>
      <c r="V4" s="83"/>
      <c r="W4" s="83"/>
      <c r="X4" s="83" t="s">
        <v>43</v>
      </c>
      <c r="Y4" s="83"/>
      <c r="Z4" s="83"/>
      <c r="AA4" s="83" t="s">
        <v>47</v>
      </c>
      <c r="AB4" s="83"/>
      <c r="AC4" s="83" t="s">
        <v>50</v>
      </c>
      <c r="AD4" s="83"/>
      <c r="AE4" s="83"/>
      <c r="AF4" s="83" t="s">
        <v>54</v>
      </c>
      <c r="AG4" s="83"/>
      <c r="AH4" s="83"/>
      <c r="AI4" s="82" t="s">
        <v>36</v>
      </c>
      <c r="AJ4" s="83"/>
      <c r="AK4" s="83" t="s">
        <v>39</v>
      </c>
      <c r="AL4" s="83"/>
      <c r="AM4" s="83"/>
      <c r="AN4" s="83" t="s">
        <v>43</v>
      </c>
      <c r="AO4" s="83"/>
      <c r="AP4" s="83"/>
      <c r="AQ4" s="83" t="s">
        <v>47</v>
      </c>
      <c r="AR4" s="83"/>
      <c r="AS4" s="83" t="s">
        <v>50</v>
      </c>
      <c r="AT4" s="83"/>
      <c r="AU4" s="83"/>
      <c r="AV4" s="83" t="s">
        <v>54</v>
      </c>
      <c r="AW4" s="83"/>
      <c r="AX4" s="83"/>
      <c r="AY4" s="82" t="s">
        <v>36</v>
      </c>
      <c r="AZ4" s="83"/>
      <c r="BA4" s="83" t="s">
        <v>39</v>
      </c>
      <c r="BB4" s="83"/>
      <c r="BC4" s="83"/>
      <c r="BD4" s="83" t="s">
        <v>43</v>
      </c>
      <c r="BE4" s="83"/>
      <c r="BF4" s="83"/>
      <c r="BG4" s="83" t="s">
        <v>47</v>
      </c>
      <c r="BH4" s="83"/>
      <c r="BI4" s="83" t="s">
        <v>50</v>
      </c>
      <c r="BJ4" s="83"/>
      <c r="BK4" s="83"/>
      <c r="BL4" s="83" t="s">
        <v>54</v>
      </c>
      <c r="BM4" s="83"/>
      <c r="BN4" s="83"/>
      <c r="BO4" s="83" t="s">
        <v>58</v>
      </c>
      <c r="BP4" s="83"/>
      <c r="BQ4" s="83" t="s">
        <v>61</v>
      </c>
      <c r="BR4" s="83"/>
      <c r="BS4" s="99"/>
      <c r="BT4" s="82" t="s">
        <v>36</v>
      </c>
      <c r="BU4" s="83"/>
      <c r="BV4" s="83" t="s">
        <v>39</v>
      </c>
      <c r="BW4" s="83"/>
      <c r="BX4" s="83"/>
      <c r="BY4" s="83" t="s">
        <v>43</v>
      </c>
      <c r="BZ4" s="83"/>
      <c r="CA4" s="83"/>
      <c r="CB4" s="83" t="s">
        <v>47</v>
      </c>
      <c r="CC4" s="83"/>
      <c r="CD4" s="83" t="s">
        <v>50</v>
      </c>
      <c r="CE4" s="83"/>
      <c r="CF4" s="83"/>
      <c r="CG4" s="83" t="s">
        <v>54</v>
      </c>
      <c r="CH4" s="83"/>
      <c r="CI4" s="83"/>
      <c r="CJ4" s="82" t="s">
        <v>36</v>
      </c>
      <c r="CK4" s="83"/>
      <c r="CL4" s="83" t="s">
        <v>39</v>
      </c>
      <c r="CM4" s="83"/>
      <c r="CN4" s="83"/>
      <c r="CO4" s="83" t="s">
        <v>43</v>
      </c>
      <c r="CP4" s="83"/>
      <c r="CQ4" s="83"/>
      <c r="CR4" s="83" t="s">
        <v>47</v>
      </c>
      <c r="CS4" s="83"/>
      <c r="CT4" s="83" t="s">
        <v>50</v>
      </c>
      <c r="CU4" s="83"/>
      <c r="CV4" s="83"/>
      <c r="CW4" s="83" t="s">
        <v>54</v>
      </c>
      <c r="CX4" s="83"/>
      <c r="CY4" s="83"/>
      <c r="CZ4" s="37"/>
      <c r="DA4" s="100" t="s">
        <v>71</v>
      </c>
      <c r="DB4" s="101"/>
      <c r="DC4" s="102" t="s">
        <v>74</v>
      </c>
      <c r="DD4" s="101"/>
      <c r="DE4" s="102" t="s">
        <v>77</v>
      </c>
      <c r="DF4" s="101"/>
      <c r="DG4" s="102" t="s">
        <v>80</v>
      </c>
      <c r="DH4" s="101"/>
      <c r="DI4" s="102" t="s">
        <v>83</v>
      </c>
      <c r="DJ4" s="103"/>
      <c r="DK4" s="101"/>
      <c r="DL4" s="102" t="s">
        <v>87</v>
      </c>
      <c r="DM4" s="103"/>
      <c r="DN4" s="103"/>
      <c r="DO4" s="101"/>
      <c r="DP4" s="102" t="s">
        <v>92</v>
      </c>
      <c r="DQ4" s="101"/>
      <c r="DR4" s="102" t="s">
        <v>95</v>
      </c>
      <c r="DS4" s="101"/>
      <c r="DT4" s="102" t="s">
        <v>98</v>
      </c>
      <c r="DU4" s="103"/>
      <c r="DV4" s="103"/>
      <c r="DW4" s="101"/>
      <c r="DX4" s="102" t="s">
        <v>103</v>
      </c>
      <c r="DY4" s="103"/>
      <c r="DZ4" s="101"/>
      <c r="EA4" s="100" t="s">
        <v>71</v>
      </c>
      <c r="EB4" s="101"/>
      <c r="EC4" s="102" t="s">
        <v>74</v>
      </c>
      <c r="ED4" s="101"/>
      <c r="EE4" s="102" t="s">
        <v>77</v>
      </c>
      <c r="EF4" s="101"/>
      <c r="EG4" s="102" t="s">
        <v>80</v>
      </c>
      <c r="EH4" s="101"/>
      <c r="EI4" s="102" t="s">
        <v>83</v>
      </c>
      <c r="EJ4" s="103"/>
      <c r="EK4" s="101"/>
      <c r="EL4" s="102" t="s">
        <v>87</v>
      </c>
      <c r="EM4" s="103"/>
      <c r="EN4" s="103"/>
      <c r="EO4" s="101"/>
      <c r="EP4" s="102" t="s">
        <v>92</v>
      </c>
      <c r="EQ4" s="101"/>
      <c r="ER4" s="102" t="s">
        <v>95</v>
      </c>
      <c r="ES4" s="101"/>
      <c r="ET4" s="102" t="s">
        <v>98</v>
      </c>
      <c r="EU4" s="103"/>
      <c r="EV4" s="103"/>
      <c r="EW4" s="101"/>
      <c r="EX4" s="102" t="s">
        <v>103</v>
      </c>
      <c r="EY4" s="103"/>
      <c r="EZ4" s="101"/>
      <c r="FA4" s="100" t="s">
        <v>71</v>
      </c>
      <c r="FB4" s="101"/>
      <c r="FC4" s="102" t="s">
        <v>74</v>
      </c>
      <c r="FD4" s="101"/>
      <c r="FE4" s="102" t="s">
        <v>77</v>
      </c>
      <c r="FF4" s="101"/>
      <c r="FG4" s="102" t="s">
        <v>80</v>
      </c>
      <c r="FH4" s="101"/>
      <c r="FI4" s="102" t="s">
        <v>83</v>
      </c>
      <c r="FJ4" s="103"/>
      <c r="FK4" s="101"/>
      <c r="FL4" s="102" t="s">
        <v>87</v>
      </c>
      <c r="FM4" s="103"/>
      <c r="FN4" s="103"/>
      <c r="FO4" s="101"/>
      <c r="FP4" s="102" t="s">
        <v>92</v>
      </c>
      <c r="FQ4" s="101"/>
      <c r="FR4" s="102" t="s">
        <v>95</v>
      </c>
      <c r="FS4" s="101"/>
      <c r="FT4" s="102" t="s">
        <v>98</v>
      </c>
      <c r="FU4" s="103"/>
      <c r="FV4" s="103"/>
      <c r="FW4" s="101"/>
      <c r="FX4" s="102" t="s">
        <v>103</v>
      </c>
      <c r="FY4" s="103"/>
      <c r="FZ4" s="101"/>
      <c r="GA4" s="100" t="s">
        <v>71</v>
      </c>
      <c r="GB4" s="101"/>
      <c r="GC4" s="102" t="s">
        <v>74</v>
      </c>
      <c r="GD4" s="101"/>
      <c r="GE4" s="102" t="s">
        <v>77</v>
      </c>
      <c r="GF4" s="101"/>
      <c r="GG4" s="102" t="s">
        <v>80</v>
      </c>
      <c r="GH4" s="101"/>
      <c r="GI4" s="102" t="s">
        <v>83</v>
      </c>
      <c r="GJ4" s="103"/>
      <c r="GK4" s="101"/>
      <c r="GL4" s="102" t="s">
        <v>87</v>
      </c>
      <c r="GM4" s="103"/>
      <c r="GN4" s="103"/>
      <c r="GO4" s="101"/>
      <c r="GP4" s="102" t="s">
        <v>92</v>
      </c>
      <c r="GQ4" s="101"/>
      <c r="GR4" s="102" t="s">
        <v>95</v>
      </c>
      <c r="GS4" s="101"/>
      <c r="GT4" s="102" t="s">
        <v>98</v>
      </c>
      <c r="GU4" s="103"/>
      <c r="GV4" s="103"/>
      <c r="GW4" s="101"/>
      <c r="GX4" s="102" t="s">
        <v>103</v>
      </c>
      <c r="GY4" s="103"/>
      <c r="GZ4" s="101"/>
      <c r="HA4" s="100" t="s">
        <v>71</v>
      </c>
      <c r="HB4" s="101"/>
      <c r="HC4" s="102" t="s">
        <v>74</v>
      </c>
      <c r="HD4" s="101"/>
      <c r="HE4" s="102" t="s">
        <v>77</v>
      </c>
      <c r="HF4" s="101"/>
      <c r="HG4" s="102" t="s">
        <v>80</v>
      </c>
      <c r="HH4" s="101"/>
      <c r="HI4" s="102" t="s">
        <v>83</v>
      </c>
      <c r="HJ4" s="103"/>
      <c r="HK4" s="101"/>
      <c r="HL4" s="102" t="s">
        <v>87</v>
      </c>
      <c r="HM4" s="103"/>
      <c r="HN4" s="103"/>
      <c r="HO4" s="101"/>
      <c r="HP4" s="102" t="s">
        <v>92</v>
      </c>
      <c r="HQ4" s="101"/>
      <c r="HR4" s="102" t="s">
        <v>95</v>
      </c>
      <c r="HS4" s="101"/>
      <c r="HT4" s="102" t="s">
        <v>98</v>
      </c>
      <c r="HU4" s="103"/>
      <c r="HV4" s="103"/>
      <c r="HW4" s="101"/>
      <c r="HX4" s="102" t="s">
        <v>103</v>
      </c>
      <c r="HY4" s="103"/>
      <c r="HZ4" s="101"/>
      <c r="IA4" s="82" t="s">
        <v>71</v>
      </c>
      <c r="IB4" s="83"/>
      <c r="IC4" s="83" t="s">
        <v>74</v>
      </c>
      <c r="ID4" s="83"/>
      <c r="IE4" s="83" t="s">
        <v>77</v>
      </c>
      <c r="IF4" s="83"/>
      <c r="IG4" s="83" t="s">
        <v>80</v>
      </c>
      <c r="IH4" s="83"/>
      <c r="II4" s="83" t="s">
        <v>83</v>
      </c>
      <c r="IJ4" s="83"/>
      <c r="IK4" s="83"/>
      <c r="IL4" s="83" t="s">
        <v>87</v>
      </c>
      <c r="IM4" s="83"/>
      <c r="IN4" s="83"/>
      <c r="IO4" s="83"/>
      <c r="IP4" s="83" t="s">
        <v>92</v>
      </c>
      <c r="IQ4" s="83"/>
      <c r="IR4" s="83" t="s">
        <v>95</v>
      </c>
      <c r="IS4" s="83"/>
      <c r="IT4" s="83" t="s">
        <v>98</v>
      </c>
      <c r="IU4" s="83"/>
      <c r="IV4" s="83"/>
      <c r="IW4" s="83"/>
      <c r="IX4" s="83" t="s">
        <v>103</v>
      </c>
      <c r="IY4" s="83"/>
      <c r="IZ4" s="83"/>
      <c r="JA4" s="37"/>
      <c r="JB4" s="82" t="s">
        <v>108</v>
      </c>
      <c r="JC4" s="83"/>
      <c r="JD4" s="83"/>
      <c r="JE4" s="83" t="s">
        <v>112</v>
      </c>
      <c r="JF4" s="83"/>
      <c r="JG4" s="83" t="s">
        <v>115</v>
      </c>
      <c r="JH4" s="83"/>
      <c r="JI4" s="83" t="s">
        <v>118</v>
      </c>
      <c r="JJ4" s="83"/>
      <c r="JK4" s="83"/>
      <c r="JL4" s="82" t="s">
        <v>108</v>
      </c>
      <c r="JM4" s="83"/>
      <c r="JN4" s="83"/>
      <c r="JO4" s="83" t="s">
        <v>112</v>
      </c>
      <c r="JP4" s="83"/>
      <c r="JQ4" s="83" t="s">
        <v>115</v>
      </c>
      <c r="JR4" s="83"/>
      <c r="JS4" s="83" t="s">
        <v>118</v>
      </c>
      <c r="JT4" s="83"/>
      <c r="JU4" s="83"/>
      <c r="JV4" s="82" t="s">
        <v>108</v>
      </c>
      <c r="JW4" s="83"/>
      <c r="JX4" s="83"/>
      <c r="JY4" s="83" t="s">
        <v>112</v>
      </c>
      <c r="JZ4" s="83"/>
      <c r="KA4" s="83" t="s">
        <v>115</v>
      </c>
      <c r="KB4" s="83"/>
      <c r="KC4" s="83" t="s">
        <v>118</v>
      </c>
      <c r="KD4" s="83"/>
      <c r="KE4" s="83"/>
      <c r="KF4" s="82" t="s">
        <v>108</v>
      </c>
      <c r="KG4" s="83"/>
      <c r="KH4" s="83"/>
      <c r="KI4" s="83" t="s">
        <v>112</v>
      </c>
      <c r="KJ4" s="83"/>
      <c r="KK4" s="83" t="s">
        <v>115</v>
      </c>
      <c r="KL4" s="83"/>
      <c r="KM4" s="83" t="s">
        <v>118</v>
      </c>
      <c r="KN4" s="83"/>
      <c r="KO4" s="83"/>
      <c r="KP4" s="82" t="s">
        <v>108</v>
      </c>
      <c r="KQ4" s="83"/>
      <c r="KR4" s="83"/>
      <c r="KS4" s="83" t="s">
        <v>112</v>
      </c>
      <c r="KT4" s="83"/>
      <c r="KU4" s="83" t="s">
        <v>115</v>
      </c>
      <c r="KV4" s="83"/>
      <c r="KW4" s="83" t="s">
        <v>118</v>
      </c>
      <c r="KX4" s="83"/>
      <c r="KY4" s="83"/>
      <c r="KZ4" s="82" t="s">
        <v>108</v>
      </c>
      <c r="LA4" s="83"/>
      <c r="LB4" s="83"/>
      <c r="LC4" s="83" t="s">
        <v>112</v>
      </c>
      <c r="LD4" s="83"/>
      <c r="LE4" s="83" t="s">
        <v>115</v>
      </c>
      <c r="LF4" s="83"/>
      <c r="LG4" s="83" t="s">
        <v>118</v>
      </c>
      <c r="LH4" s="83"/>
      <c r="LI4" s="83"/>
      <c r="LJ4" s="37"/>
      <c r="LK4" s="82" t="s">
        <v>123</v>
      </c>
      <c r="LL4" s="83"/>
      <c r="LM4" s="83"/>
      <c r="LN4" s="83"/>
      <c r="LO4" s="83"/>
      <c r="LP4" s="83"/>
      <c r="LQ4" s="83"/>
      <c r="LR4" s="83"/>
      <c r="LS4" s="83"/>
      <c r="LT4" s="83"/>
      <c r="LU4" s="82" t="s">
        <v>123</v>
      </c>
      <c r="LV4" s="83"/>
      <c r="LW4" s="83"/>
      <c r="LX4" s="83"/>
      <c r="LY4" s="83"/>
      <c r="LZ4" s="83"/>
      <c r="MA4" s="83"/>
      <c r="MB4" s="83"/>
      <c r="MC4" s="83"/>
      <c r="MD4" s="83"/>
      <c r="ME4" s="82" t="s">
        <v>123</v>
      </c>
      <c r="MF4" s="83"/>
      <c r="MG4" s="83"/>
      <c r="MH4" s="83"/>
      <c r="MI4" s="83"/>
      <c r="MJ4" s="83"/>
      <c r="MK4" s="83"/>
      <c r="ML4" s="83"/>
      <c r="MM4" s="83"/>
      <c r="MN4" s="83"/>
      <c r="MO4" s="82" t="s">
        <v>123</v>
      </c>
      <c r="MP4" s="83"/>
      <c r="MQ4" s="83"/>
      <c r="MR4" s="83"/>
      <c r="MS4" s="83"/>
      <c r="MT4" s="83"/>
      <c r="MU4" s="83"/>
      <c r="MV4" s="83"/>
      <c r="MW4" s="83"/>
      <c r="MX4" s="83"/>
      <c r="MY4" s="82" t="s">
        <v>123</v>
      </c>
      <c r="MZ4" s="83"/>
      <c r="NA4" s="83"/>
      <c r="NB4" s="83"/>
      <c r="NC4" s="83"/>
      <c r="ND4" s="83"/>
      <c r="NE4" s="83"/>
      <c r="NF4" s="83"/>
      <c r="NG4" s="83"/>
      <c r="NH4" s="83"/>
      <c r="NI4" s="82" t="s">
        <v>123</v>
      </c>
      <c r="NJ4" s="83"/>
      <c r="NK4" s="83"/>
      <c r="NL4" s="83"/>
      <c r="NM4" s="83"/>
      <c r="NN4" s="83"/>
      <c r="NO4" s="83"/>
      <c r="NP4" s="83"/>
      <c r="NQ4" s="83"/>
      <c r="NR4" s="99"/>
      <c r="NS4" s="37"/>
      <c r="NT4" s="82" t="s">
        <v>134</v>
      </c>
      <c r="NU4" s="83"/>
      <c r="NV4" s="83"/>
      <c r="NW4" s="83"/>
      <c r="NX4" s="82" t="s">
        <v>134</v>
      </c>
      <c r="NY4" s="83"/>
      <c r="NZ4" s="83"/>
      <c r="OA4" s="83"/>
      <c r="OB4" s="82" t="s">
        <v>134</v>
      </c>
      <c r="OC4" s="83"/>
      <c r="OD4" s="83"/>
      <c r="OE4" s="83"/>
      <c r="OF4" s="83" t="s">
        <v>140</v>
      </c>
      <c r="OG4" s="83"/>
      <c r="OH4" s="83"/>
      <c r="OI4" s="83"/>
      <c r="OJ4" s="82" t="s">
        <v>134</v>
      </c>
      <c r="OK4" s="83"/>
      <c r="OL4" s="83"/>
      <c r="OM4" s="83"/>
      <c r="ON4" s="82" t="s">
        <v>134</v>
      </c>
      <c r="OO4" s="83"/>
      <c r="OP4" s="83"/>
      <c r="OQ4" s="99"/>
      <c r="OR4" s="37"/>
      <c r="OS4" s="82" t="s">
        <v>146</v>
      </c>
      <c r="OT4" s="83"/>
      <c r="OU4" s="83"/>
      <c r="OV4" s="83"/>
      <c r="OW4" s="83"/>
      <c r="OX4" s="83"/>
      <c r="OY4" s="83"/>
      <c r="OZ4" s="83" t="s">
        <v>154</v>
      </c>
      <c r="PA4" s="83"/>
      <c r="PB4" s="83"/>
      <c r="PC4" s="83"/>
      <c r="PD4" s="83"/>
      <c r="PE4" s="83"/>
      <c r="PF4" s="83" t="s">
        <v>161</v>
      </c>
      <c r="PG4" s="83"/>
      <c r="PH4" s="83"/>
      <c r="PI4" s="83"/>
      <c r="PJ4" s="53" t="s">
        <v>166</v>
      </c>
      <c r="PK4" s="82" t="s">
        <v>146</v>
      </c>
      <c r="PL4" s="83"/>
      <c r="PM4" s="83"/>
      <c r="PN4" s="83"/>
      <c r="PO4" s="83"/>
      <c r="PP4" s="83"/>
      <c r="PQ4" s="83"/>
      <c r="PR4" s="83" t="s">
        <v>154</v>
      </c>
      <c r="PS4" s="83"/>
      <c r="PT4" s="83"/>
      <c r="PU4" s="83"/>
      <c r="PV4" s="83"/>
      <c r="PW4" s="83"/>
      <c r="PX4" s="83" t="s">
        <v>161</v>
      </c>
      <c r="PY4" s="83"/>
      <c r="PZ4" s="83"/>
      <c r="QA4" s="83"/>
      <c r="QB4" s="53" t="s">
        <v>166</v>
      </c>
      <c r="QC4" s="82" t="s">
        <v>146</v>
      </c>
      <c r="QD4" s="83"/>
      <c r="QE4" s="83"/>
      <c r="QF4" s="83"/>
      <c r="QG4" s="83"/>
      <c r="QH4" s="83"/>
      <c r="QI4" s="83"/>
      <c r="QJ4" s="83" t="s">
        <v>154</v>
      </c>
      <c r="QK4" s="83"/>
      <c r="QL4" s="83"/>
      <c r="QM4" s="83"/>
      <c r="QN4" s="83"/>
      <c r="QO4" s="83"/>
      <c r="QP4" s="83" t="s">
        <v>161</v>
      </c>
      <c r="QQ4" s="83"/>
      <c r="QR4" s="83"/>
      <c r="QS4" s="83"/>
      <c r="QT4" s="53" t="s">
        <v>166</v>
      </c>
      <c r="QU4" s="82" t="s">
        <v>146</v>
      </c>
      <c r="QV4" s="83"/>
      <c r="QW4" s="83"/>
      <c r="QX4" s="83"/>
      <c r="QY4" s="83"/>
      <c r="QZ4" s="83"/>
      <c r="RA4" s="83"/>
      <c r="RB4" s="83" t="s">
        <v>154</v>
      </c>
      <c r="RC4" s="83"/>
      <c r="RD4" s="83"/>
      <c r="RE4" s="83"/>
      <c r="RF4" s="83"/>
      <c r="RG4" s="83"/>
      <c r="RH4" s="83" t="s">
        <v>161</v>
      </c>
      <c r="RI4" s="83"/>
      <c r="RJ4" s="83"/>
      <c r="RK4" s="83"/>
      <c r="RL4" s="53" t="s">
        <v>166</v>
      </c>
      <c r="RM4" s="82" t="s">
        <v>146</v>
      </c>
      <c r="RN4" s="83"/>
      <c r="RO4" s="83"/>
      <c r="RP4" s="83"/>
      <c r="RQ4" s="83"/>
      <c r="RR4" s="83"/>
      <c r="RS4" s="83"/>
      <c r="RT4" s="83" t="s">
        <v>154</v>
      </c>
      <c r="RU4" s="83"/>
      <c r="RV4" s="83"/>
      <c r="RW4" s="83"/>
      <c r="RX4" s="83"/>
      <c r="RY4" s="83"/>
      <c r="RZ4" s="83" t="s">
        <v>161</v>
      </c>
      <c r="SA4" s="83"/>
      <c r="SB4" s="83"/>
      <c r="SC4" s="83"/>
      <c r="SD4" s="53" t="s">
        <v>166</v>
      </c>
      <c r="SE4" s="82" t="s">
        <v>146</v>
      </c>
      <c r="SF4" s="83"/>
      <c r="SG4" s="83"/>
      <c r="SH4" s="83"/>
      <c r="SI4" s="83"/>
      <c r="SJ4" s="83"/>
      <c r="SK4" s="83"/>
      <c r="SL4" s="83" t="s">
        <v>154</v>
      </c>
      <c r="SM4" s="83"/>
      <c r="SN4" s="83"/>
      <c r="SO4" s="83"/>
      <c r="SP4" s="83"/>
      <c r="SQ4" s="83"/>
      <c r="SR4" s="83" t="s">
        <v>161</v>
      </c>
      <c r="SS4" s="83"/>
      <c r="ST4" s="83"/>
      <c r="SU4" s="83"/>
      <c r="SV4" s="53" t="s">
        <v>166</v>
      </c>
    </row>
    <row r="5" spans="1:541" ht="213" customHeight="1" thickBot="1" x14ac:dyDescent="0.3">
      <c r="A5" s="90"/>
      <c r="B5" s="81"/>
      <c r="C5" s="54" t="s">
        <v>37</v>
      </c>
      <c r="D5" s="55" t="s">
        <v>38</v>
      </c>
      <c r="E5" s="55" t="s">
        <v>40</v>
      </c>
      <c r="F5" s="55" t="s">
        <v>41</v>
      </c>
      <c r="G5" s="55" t="s">
        <v>42</v>
      </c>
      <c r="H5" s="55" t="s">
        <v>44</v>
      </c>
      <c r="I5" s="55" t="s">
        <v>45</v>
      </c>
      <c r="J5" s="55" t="s">
        <v>46</v>
      </c>
      <c r="K5" s="55" t="s">
        <v>48</v>
      </c>
      <c r="L5" s="55" t="s">
        <v>49</v>
      </c>
      <c r="M5" s="55" t="s">
        <v>51</v>
      </c>
      <c r="N5" s="55" t="s">
        <v>52</v>
      </c>
      <c r="O5" s="55" t="s">
        <v>53</v>
      </c>
      <c r="P5" s="55" t="s">
        <v>55</v>
      </c>
      <c r="Q5" s="55" t="s">
        <v>56</v>
      </c>
      <c r="R5" s="55" t="s">
        <v>57</v>
      </c>
      <c r="S5" s="57" t="s">
        <v>37</v>
      </c>
      <c r="T5" s="58" t="s">
        <v>38</v>
      </c>
      <c r="U5" s="58" t="s">
        <v>40</v>
      </c>
      <c r="V5" s="58" t="s">
        <v>41</v>
      </c>
      <c r="W5" s="58" t="s">
        <v>42</v>
      </c>
      <c r="X5" s="58" t="s">
        <v>44</v>
      </c>
      <c r="Y5" s="58" t="s">
        <v>45</v>
      </c>
      <c r="Z5" s="58" t="s">
        <v>46</v>
      </c>
      <c r="AA5" s="58" t="s">
        <v>48</v>
      </c>
      <c r="AB5" s="58" t="s">
        <v>49</v>
      </c>
      <c r="AC5" s="58" t="s">
        <v>51</v>
      </c>
      <c r="AD5" s="58" t="s">
        <v>52</v>
      </c>
      <c r="AE5" s="58" t="s">
        <v>53</v>
      </c>
      <c r="AF5" s="58" t="s">
        <v>55</v>
      </c>
      <c r="AG5" s="58" t="s">
        <v>56</v>
      </c>
      <c r="AH5" s="58" t="s">
        <v>57</v>
      </c>
      <c r="AI5" s="57" t="s">
        <v>37</v>
      </c>
      <c r="AJ5" s="58" t="s">
        <v>38</v>
      </c>
      <c r="AK5" s="58" t="s">
        <v>40</v>
      </c>
      <c r="AL5" s="58" t="s">
        <v>41</v>
      </c>
      <c r="AM5" s="58" t="s">
        <v>42</v>
      </c>
      <c r="AN5" s="58" t="s">
        <v>44</v>
      </c>
      <c r="AO5" s="58" t="s">
        <v>45</v>
      </c>
      <c r="AP5" s="58" t="s">
        <v>46</v>
      </c>
      <c r="AQ5" s="58" t="s">
        <v>48</v>
      </c>
      <c r="AR5" s="58" t="s">
        <v>49</v>
      </c>
      <c r="AS5" s="58" t="s">
        <v>51</v>
      </c>
      <c r="AT5" s="58" t="s">
        <v>52</v>
      </c>
      <c r="AU5" s="58" t="s">
        <v>53</v>
      </c>
      <c r="AV5" s="58" t="s">
        <v>55</v>
      </c>
      <c r="AW5" s="58" t="s">
        <v>56</v>
      </c>
      <c r="AX5" s="58" t="s">
        <v>57</v>
      </c>
      <c r="AY5" s="54" t="s">
        <v>37</v>
      </c>
      <c r="AZ5" s="55" t="s">
        <v>38</v>
      </c>
      <c r="BA5" s="55" t="s">
        <v>40</v>
      </c>
      <c r="BB5" s="55" t="s">
        <v>41</v>
      </c>
      <c r="BC5" s="55" t="s">
        <v>42</v>
      </c>
      <c r="BD5" s="55" t="s">
        <v>44</v>
      </c>
      <c r="BE5" s="55" t="s">
        <v>45</v>
      </c>
      <c r="BF5" s="55" t="s">
        <v>46</v>
      </c>
      <c r="BG5" s="55" t="s">
        <v>48</v>
      </c>
      <c r="BH5" s="55" t="s">
        <v>49</v>
      </c>
      <c r="BI5" s="55" t="s">
        <v>51</v>
      </c>
      <c r="BJ5" s="55" t="s">
        <v>52</v>
      </c>
      <c r="BK5" s="55" t="s">
        <v>53</v>
      </c>
      <c r="BL5" s="55" t="s">
        <v>55</v>
      </c>
      <c r="BM5" s="55" t="s">
        <v>56</v>
      </c>
      <c r="BN5" s="55" t="s">
        <v>57</v>
      </c>
      <c r="BO5" s="55" t="s">
        <v>59</v>
      </c>
      <c r="BP5" s="55" t="s">
        <v>60</v>
      </c>
      <c r="BQ5" s="55" t="s">
        <v>62</v>
      </c>
      <c r="BR5" s="55" t="s">
        <v>63</v>
      </c>
      <c r="BS5" s="56" t="s">
        <v>64</v>
      </c>
      <c r="BT5" s="54" t="s">
        <v>37</v>
      </c>
      <c r="BU5" s="55" t="s">
        <v>38</v>
      </c>
      <c r="BV5" s="55" t="s">
        <v>40</v>
      </c>
      <c r="BW5" s="55" t="s">
        <v>41</v>
      </c>
      <c r="BX5" s="55" t="s">
        <v>42</v>
      </c>
      <c r="BY5" s="55" t="s">
        <v>44</v>
      </c>
      <c r="BZ5" s="55" t="s">
        <v>45</v>
      </c>
      <c r="CA5" s="55" t="s">
        <v>46</v>
      </c>
      <c r="CB5" s="55" t="s">
        <v>48</v>
      </c>
      <c r="CC5" s="55" t="s">
        <v>49</v>
      </c>
      <c r="CD5" s="55" t="s">
        <v>51</v>
      </c>
      <c r="CE5" s="55" t="s">
        <v>52</v>
      </c>
      <c r="CF5" s="55" t="s">
        <v>53</v>
      </c>
      <c r="CG5" s="55" t="s">
        <v>55</v>
      </c>
      <c r="CH5" s="55" t="s">
        <v>56</v>
      </c>
      <c r="CI5" s="55" t="s">
        <v>57</v>
      </c>
      <c r="CJ5" s="54" t="s">
        <v>37</v>
      </c>
      <c r="CK5" s="55" t="s">
        <v>38</v>
      </c>
      <c r="CL5" s="55" t="s">
        <v>40</v>
      </c>
      <c r="CM5" s="55" t="s">
        <v>41</v>
      </c>
      <c r="CN5" s="55" t="s">
        <v>42</v>
      </c>
      <c r="CO5" s="55" t="s">
        <v>44</v>
      </c>
      <c r="CP5" s="55" t="s">
        <v>45</v>
      </c>
      <c r="CQ5" s="55" t="s">
        <v>46</v>
      </c>
      <c r="CR5" s="55" t="s">
        <v>48</v>
      </c>
      <c r="CS5" s="55" t="s">
        <v>49</v>
      </c>
      <c r="CT5" s="55" t="s">
        <v>51</v>
      </c>
      <c r="CU5" s="55" t="s">
        <v>52</v>
      </c>
      <c r="CV5" s="55" t="s">
        <v>53</v>
      </c>
      <c r="CW5" s="55" t="s">
        <v>55</v>
      </c>
      <c r="CX5" s="55" t="s">
        <v>56</v>
      </c>
      <c r="CY5" s="55" t="s">
        <v>57</v>
      </c>
      <c r="CZ5" s="5"/>
      <c r="DA5" s="54" t="s">
        <v>72</v>
      </c>
      <c r="DB5" s="55" t="s">
        <v>73</v>
      </c>
      <c r="DC5" s="55" t="s">
        <v>75</v>
      </c>
      <c r="DD5" s="55" t="s">
        <v>76</v>
      </c>
      <c r="DE5" s="55" t="s">
        <v>78</v>
      </c>
      <c r="DF5" s="55" t="s">
        <v>79</v>
      </c>
      <c r="DG5" s="55" t="s">
        <v>81</v>
      </c>
      <c r="DH5" s="55" t="s">
        <v>82</v>
      </c>
      <c r="DI5" s="55" t="s">
        <v>84</v>
      </c>
      <c r="DJ5" s="55" t="s">
        <v>85</v>
      </c>
      <c r="DK5" s="55" t="s">
        <v>86</v>
      </c>
      <c r="DL5" s="55" t="s">
        <v>88</v>
      </c>
      <c r="DM5" s="55" t="s">
        <v>89</v>
      </c>
      <c r="DN5" s="55" t="s">
        <v>90</v>
      </c>
      <c r="DO5" s="55" t="s">
        <v>91</v>
      </c>
      <c r="DP5" s="55" t="s">
        <v>93</v>
      </c>
      <c r="DQ5" s="55" t="s">
        <v>94</v>
      </c>
      <c r="DR5" s="55" t="s">
        <v>96</v>
      </c>
      <c r="DS5" s="55" t="s">
        <v>97</v>
      </c>
      <c r="DT5" s="55" t="s">
        <v>99</v>
      </c>
      <c r="DU5" s="55" t="s">
        <v>100</v>
      </c>
      <c r="DV5" s="55" t="s">
        <v>101</v>
      </c>
      <c r="DW5" s="55" t="s">
        <v>102</v>
      </c>
      <c r="DX5" s="55" t="s">
        <v>104</v>
      </c>
      <c r="DY5" s="55" t="s">
        <v>105</v>
      </c>
      <c r="DZ5" s="55" t="s">
        <v>106</v>
      </c>
      <c r="EA5" s="54" t="s">
        <v>72</v>
      </c>
      <c r="EB5" s="55" t="s">
        <v>73</v>
      </c>
      <c r="EC5" s="55" t="s">
        <v>75</v>
      </c>
      <c r="ED5" s="55" t="s">
        <v>76</v>
      </c>
      <c r="EE5" s="55" t="s">
        <v>78</v>
      </c>
      <c r="EF5" s="55" t="s">
        <v>79</v>
      </c>
      <c r="EG5" s="55" t="s">
        <v>81</v>
      </c>
      <c r="EH5" s="55" t="s">
        <v>82</v>
      </c>
      <c r="EI5" s="55" t="s">
        <v>84</v>
      </c>
      <c r="EJ5" s="55" t="s">
        <v>85</v>
      </c>
      <c r="EK5" s="55" t="s">
        <v>86</v>
      </c>
      <c r="EL5" s="55" t="s">
        <v>88</v>
      </c>
      <c r="EM5" s="55" t="s">
        <v>89</v>
      </c>
      <c r="EN5" s="55" t="s">
        <v>90</v>
      </c>
      <c r="EO5" s="55" t="s">
        <v>91</v>
      </c>
      <c r="EP5" s="55" t="s">
        <v>93</v>
      </c>
      <c r="EQ5" s="55" t="s">
        <v>94</v>
      </c>
      <c r="ER5" s="55" t="s">
        <v>96</v>
      </c>
      <c r="ES5" s="55" t="s">
        <v>97</v>
      </c>
      <c r="ET5" s="55" t="s">
        <v>99</v>
      </c>
      <c r="EU5" s="55" t="s">
        <v>100</v>
      </c>
      <c r="EV5" s="55" t="s">
        <v>101</v>
      </c>
      <c r="EW5" s="55" t="s">
        <v>102</v>
      </c>
      <c r="EX5" s="55" t="s">
        <v>104</v>
      </c>
      <c r="EY5" s="55" t="s">
        <v>105</v>
      </c>
      <c r="EZ5" s="55" t="s">
        <v>106</v>
      </c>
      <c r="FA5" s="54" t="s">
        <v>72</v>
      </c>
      <c r="FB5" s="55" t="s">
        <v>73</v>
      </c>
      <c r="FC5" s="55" t="s">
        <v>75</v>
      </c>
      <c r="FD5" s="55" t="s">
        <v>76</v>
      </c>
      <c r="FE5" s="55" t="s">
        <v>78</v>
      </c>
      <c r="FF5" s="55" t="s">
        <v>79</v>
      </c>
      <c r="FG5" s="55" t="s">
        <v>81</v>
      </c>
      <c r="FH5" s="55" t="s">
        <v>82</v>
      </c>
      <c r="FI5" s="55" t="s">
        <v>84</v>
      </c>
      <c r="FJ5" s="55" t="s">
        <v>85</v>
      </c>
      <c r="FK5" s="55" t="s">
        <v>86</v>
      </c>
      <c r="FL5" s="55" t="s">
        <v>88</v>
      </c>
      <c r="FM5" s="55" t="s">
        <v>89</v>
      </c>
      <c r="FN5" s="55" t="s">
        <v>90</v>
      </c>
      <c r="FO5" s="55" t="s">
        <v>91</v>
      </c>
      <c r="FP5" s="55" t="s">
        <v>93</v>
      </c>
      <c r="FQ5" s="55" t="s">
        <v>94</v>
      </c>
      <c r="FR5" s="55" t="s">
        <v>96</v>
      </c>
      <c r="FS5" s="55" t="s">
        <v>97</v>
      </c>
      <c r="FT5" s="55" t="s">
        <v>99</v>
      </c>
      <c r="FU5" s="55" t="s">
        <v>100</v>
      </c>
      <c r="FV5" s="55" t="s">
        <v>101</v>
      </c>
      <c r="FW5" s="55" t="s">
        <v>102</v>
      </c>
      <c r="FX5" s="55" t="s">
        <v>104</v>
      </c>
      <c r="FY5" s="55" t="s">
        <v>105</v>
      </c>
      <c r="FZ5" s="55" t="s">
        <v>106</v>
      </c>
      <c r="GA5" s="54" t="s">
        <v>72</v>
      </c>
      <c r="GB5" s="55" t="s">
        <v>73</v>
      </c>
      <c r="GC5" s="55" t="s">
        <v>75</v>
      </c>
      <c r="GD5" s="55" t="s">
        <v>76</v>
      </c>
      <c r="GE5" s="55" t="s">
        <v>78</v>
      </c>
      <c r="GF5" s="55" t="s">
        <v>79</v>
      </c>
      <c r="GG5" s="55" t="s">
        <v>81</v>
      </c>
      <c r="GH5" s="55" t="s">
        <v>82</v>
      </c>
      <c r="GI5" s="55" t="s">
        <v>84</v>
      </c>
      <c r="GJ5" s="55" t="s">
        <v>85</v>
      </c>
      <c r="GK5" s="55" t="s">
        <v>86</v>
      </c>
      <c r="GL5" s="55" t="s">
        <v>88</v>
      </c>
      <c r="GM5" s="55" t="s">
        <v>89</v>
      </c>
      <c r="GN5" s="55" t="s">
        <v>90</v>
      </c>
      <c r="GO5" s="55" t="s">
        <v>91</v>
      </c>
      <c r="GP5" s="55" t="s">
        <v>93</v>
      </c>
      <c r="GQ5" s="55" t="s">
        <v>94</v>
      </c>
      <c r="GR5" s="55" t="s">
        <v>96</v>
      </c>
      <c r="GS5" s="55" t="s">
        <v>97</v>
      </c>
      <c r="GT5" s="55" t="s">
        <v>99</v>
      </c>
      <c r="GU5" s="55" t="s">
        <v>100</v>
      </c>
      <c r="GV5" s="55" t="s">
        <v>101</v>
      </c>
      <c r="GW5" s="55" t="s">
        <v>102</v>
      </c>
      <c r="GX5" s="55" t="s">
        <v>104</v>
      </c>
      <c r="GY5" s="55" t="s">
        <v>105</v>
      </c>
      <c r="GZ5" s="55" t="s">
        <v>106</v>
      </c>
      <c r="HA5" s="54" t="s">
        <v>72</v>
      </c>
      <c r="HB5" s="55" t="s">
        <v>73</v>
      </c>
      <c r="HC5" s="55" t="s">
        <v>75</v>
      </c>
      <c r="HD5" s="55" t="s">
        <v>76</v>
      </c>
      <c r="HE5" s="55" t="s">
        <v>78</v>
      </c>
      <c r="HF5" s="55" t="s">
        <v>79</v>
      </c>
      <c r="HG5" s="55" t="s">
        <v>81</v>
      </c>
      <c r="HH5" s="55" t="s">
        <v>82</v>
      </c>
      <c r="HI5" s="55" t="s">
        <v>84</v>
      </c>
      <c r="HJ5" s="55" t="s">
        <v>85</v>
      </c>
      <c r="HK5" s="55" t="s">
        <v>86</v>
      </c>
      <c r="HL5" s="55" t="s">
        <v>88</v>
      </c>
      <c r="HM5" s="55" t="s">
        <v>89</v>
      </c>
      <c r="HN5" s="55" t="s">
        <v>90</v>
      </c>
      <c r="HO5" s="55" t="s">
        <v>91</v>
      </c>
      <c r="HP5" s="55" t="s">
        <v>93</v>
      </c>
      <c r="HQ5" s="55" t="s">
        <v>94</v>
      </c>
      <c r="HR5" s="55" t="s">
        <v>96</v>
      </c>
      <c r="HS5" s="55" t="s">
        <v>97</v>
      </c>
      <c r="HT5" s="55" t="s">
        <v>99</v>
      </c>
      <c r="HU5" s="55" t="s">
        <v>100</v>
      </c>
      <c r="HV5" s="55" t="s">
        <v>101</v>
      </c>
      <c r="HW5" s="55" t="s">
        <v>102</v>
      </c>
      <c r="HX5" s="55" t="s">
        <v>104</v>
      </c>
      <c r="HY5" s="55" t="s">
        <v>105</v>
      </c>
      <c r="HZ5" s="55" t="s">
        <v>106</v>
      </c>
      <c r="IA5" s="54" t="s">
        <v>72</v>
      </c>
      <c r="IB5" s="55" t="s">
        <v>73</v>
      </c>
      <c r="IC5" s="55" t="s">
        <v>75</v>
      </c>
      <c r="ID5" s="55" t="s">
        <v>76</v>
      </c>
      <c r="IE5" s="55" t="s">
        <v>78</v>
      </c>
      <c r="IF5" s="55" t="s">
        <v>79</v>
      </c>
      <c r="IG5" s="55" t="s">
        <v>81</v>
      </c>
      <c r="IH5" s="55" t="s">
        <v>82</v>
      </c>
      <c r="II5" s="55" t="s">
        <v>84</v>
      </c>
      <c r="IJ5" s="55" t="s">
        <v>85</v>
      </c>
      <c r="IK5" s="55" t="s">
        <v>86</v>
      </c>
      <c r="IL5" s="55" t="s">
        <v>88</v>
      </c>
      <c r="IM5" s="55" t="s">
        <v>89</v>
      </c>
      <c r="IN5" s="55" t="s">
        <v>90</v>
      </c>
      <c r="IO5" s="55" t="s">
        <v>91</v>
      </c>
      <c r="IP5" s="55" t="s">
        <v>93</v>
      </c>
      <c r="IQ5" s="55" t="s">
        <v>94</v>
      </c>
      <c r="IR5" s="55" t="s">
        <v>96</v>
      </c>
      <c r="IS5" s="55" t="s">
        <v>97</v>
      </c>
      <c r="IT5" s="55" t="s">
        <v>99</v>
      </c>
      <c r="IU5" s="55" t="s">
        <v>100</v>
      </c>
      <c r="IV5" s="55" t="s">
        <v>101</v>
      </c>
      <c r="IW5" s="55" t="s">
        <v>102</v>
      </c>
      <c r="IX5" s="55" t="s">
        <v>104</v>
      </c>
      <c r="IY5" s="55" t="s">
        <v>105</v>
      </c>
      <c r="IZ5" s="55" t="s">
        <v>106</v>
      </c>
      <c r="JA5" s="5"/>
      <c r="JB5" s="54" t="s">
        <v>109</v>
      </c>
      <c r="JC5" s="55" t="s">
        <v>110</v>
      </c>
      <c r="JD5" s="55" t="s">
        <v>111</v>
      </c>
      <c r="JE5" s="55" t="s">
        <v>113</v>
      </c>
      <c r="JF5" s="55" t="s">
        <v>114</v>
      </c>
      <c r="JG5" s="55" t="s">
        <v>116</v>
      </c>
      <c r="JH5" s="55" t="s">
        <v>117</v>
      </c>
      <c r="JI5" s="55" t="s">
        <v>119</v>
      </c>
      <c r="JJ5" s="55" t="s">
        <v>120</v>
      </c>
      <c r="JK5" s="55" t="s">
        <v>121</v>
      </c>
      <c r="JL5" s="54" t="s">
        <v>109</v>
      </c>
      <c r="JM5" s="55" t="s">
        <v>110</v>
      </c>
      <c r="JN5" s="55" t="s">
        <v>111</v>
      </c>
      <c r="JO5" s="55" t="s">
        <v>113</v>
      </c>
      <c r="JP5" s="55" t="s">
        <v>114</v>
      </c>
      <c r="JQ5" s="55" t="s">
        <v>116</v>
      </c>
      <c r="JR5" s="55" t="s">
        <v>117</v>
      </c>
      <c r="JS5" s="55" t="s">
        <v>119</v>
      </c>
      <c r="JT5" s="55" t="s">
        <v>120</v>
      </c>
      <c r="JU5" s="55" t="s">
        <v>121</v>
      </c>
      <c r="JV5" s="54" t="s">
        <v>109</v>
      </c>
      <c r="JW5" s="55" t="s">
        <v>110</v>
      </c>
      <c r="JX5" s="55" t="s">
        <v>111</v>
      </c>
      <c r="JY5" s="55" t="s">
        <v>113</v>
      </c>
      <c r="JZ5" s="55" t="s">
        <v>114</v>
      </c>
      <c r="KA5" s="55" t="s">
        <v>116</v>
      </c>
      <c r="KB5" s="55" t="s">
        <v>117</v>
      </c>
      <c r="KC5" s="55" t="s">
        <v>119</v>
      </c>
      <c r="KD5" s="55" t="s">
        <v>120</v>
      </c>
      <c r="KE5" s="55" t="s">
        <v>121</v>
      </c>
      <c r="KF5" s="54" t="s">
        <v>109</v>
      </c>
      <c r="KG5" s="55" t="s">
        <v>110</v>
      </c>
      <c r="KH5" s="55" t="s">
        <v>111</v>
      </c>
      <c r="KI5" s="55" t="s">
        <v>113</v>
      </c>
      <c r="KJ5" s="55" t="s">
        <v>114</v>
      </c>
      <c r="KK5" s="55" t="s">
        <v>116</v>
      </c>
      <c r="KL5" s="55" t="s">
        <v>117</v>
      </c>
      <c r="KM5" s="55" t="s">
        <v>119</v>
      </c>
      <c r="KN5" s="55" t="s">
        <v>120</v>
      </c>
      <c r="KO5" s="55" t="s">
        <v>121</v>
      </c>
      <c r="KP5" s="54" t="s">
        <v>109</v>
      </c>
      <c r="KQ5" s="55" t="s">
        <v>110</v>
      </c>
      <c r="KR5" s="55" t="s">
        <v>111</v>
      </c>
      <c r="KS5" s="55" t="s">
        <v>113</v>
      </c>
      <c r="KT5" s="55" t="s">
        <v>114</v>
      </c>
      <c r="KU5" s="55" t="s">
        <v>116</v>
      </c>
      <c r="KV5" s="55" t="s">
        <v>117</v>
      </c>
      <c r="KW5" s="55" t="s">
        <v>119</v>
      </c>
      <c r="KX5" s="55" t="s">
        <v>120</v>
      </c>
      <c r="KY5" s="55" t="s">
        <v>121</v>
      </c>
      <c r="KZ5" s="54" t="s">
        <v>109</v>
      </c>
      <c r="LA5" s="55" t="s">
        <v>110</v>
      </c>
      <c r="LB5" s="55" t="s">
        <v>111</v>
      </c>
      <c r="LC5" s="55" t="s">
        <v>113</v>
      </c>
      <c r="LD5" s="55" t="s">
        <v>114</v>
      </c>
      <c r="LE5" s="55" t="s">
        <v>116</v>
      </c>
      <c r="LF5" s="55" t="s">
        <v>117</v>
      </c>
      <c r="LG5" s="55" t="s">
        <v>119</v>
      </c>
      <c r="LH5" s="55" t="s">
        <v>120</v>
      </c>
      <c r="LI5" s="55" t="s">
        <v>121</v>
      </c>
      <c r="LJ5" s="5"/>
      <c r="LK5" s="54" t="s">
        <v>124</v>
      </c>
      <c r="LL5" s="59" t="s">
        <v>125</v>
      </c>
      <c r="LM5" s="55" t="s">
        <v>126</v>
      </c>
      <c r="LN5" s="59" t="s">
        <v>127</v>
      </c>
      <c r="LO5" s="55" t="s">
        <v>128</v>
      </c>
      <c r="LP5" s="55" t="s">
        <v>129</v>
      </c>
      <c r="LQ5" s="60" t="s">
        <v>130</v>
      </c>
      <c r="LR5" s="59" t="s">
        <v>131</v>
      </c>
      <c r="LS5" s="55" t="s">
        <v>132</v>
      </c>
      <c r="LT5" s="55" t="s">
        <v>133</v>
      </c>
      <c r="LU5" s="54" t="s">
        <v>124</v>
      </c>
      <c r="LV5" s="59" t="s">
        <v>125</v>
      </c>
      <c r="LW5" s="55" t="s">
        <v>126</v>
      </c>
      <c r="LX5" s="59" t="s">
        <v>127</v>
      </c>
      <c r="LY5" s="55" t="s">
        <v>128</v>
      </c>
      <c r="LZ5" s="55" t="s">
        <v>129</v>
      </c>
      <c r="MA5" s="60" t="s">
        <v>130</v>
      </c>
      <c r="MB5" s="59" t="s">
        <v>131</v>
      </c>
      <c r="MC5" s="55" t="s">
        <v>132</v>
      </c>
      <c r="MD5" s="55" t="s">
        <v>133</v>
      </c>
      <c r="ME5" s="54" t="s">
        <v>124</v>
      </c>
      <c r="MF5" s="59" t="s">
        <v>125</v>
      </c>
      <c r="MG5" s="55" t="s">
        <v>126</v>
      </c>
      <c r="MH5" s="59" t="s">
        <v>127</v>
      </c>
      <c r="MI5" s="55" t="s">
        <v>128</v>
      </c>
      <c r="MJ5" s="55" t="s">
        <v>129</v>
      </c>
      <c r="MK5" s="60" t="s">
        <v>130</v>
      </c>
      <c r="ML5" s="59" t="s">
        <v>131</v>
      </c>
      <c r="MM5" s="55" t="s">
        <v>132</v>
      </c>
      <c r="MN5" s="55" t="s">
        <v>133</v>
      </c>
      <c r="MO5" s="54" t="s">
        <v>124</v>
      </c>
      <c r="MP5" s="59" t="s">
        <v>125</v>
      </c>
      <c r="MQ5" s="55" t="s">
        <v>126</v>
      </c>
      <c r="MR5" s="59" t="s">
        <v>127</v>
      </c>
      <c r="MS5" s="55" t="s">
        <v>128</v>
      </c>
      <c r="MT5" s="55" t="s">
        <v>129</v>
      </c>
      <c r="MU5" s="60" t="s">
        <v>130</v>
      </c>
      <c r="MV5" s="59" t="s">
        <v>131</v>
      </c>
      <c r="MW5" s="55" t="s">
        <v>132</v>
      </c>
      <c r="MX5" s="55" t="s">
        <v>133</v>
      </c>
      <c r="MY5" s="54" t="s">
        <v>124</v>
      </c>
      <c r="MZ5" s="59" t="s">
        <v>125</v>
      </c>
      <c r="NA5" s="55" t="s">
        <v>126</v>
      </c>
      <c r="NB5" s="59" t="s">
        <v>127</v>
      </c>
      <c r="NC5" s="55" t="s">
        <v>128</v>
      </c>
      <c r="ND5" s="55" t="s">
        <v>129</v>
      </c>
      <c r="NE5" s="60" t="s">
        <v>130</v>
      </c>
      <c r="NF5" s="59" t="s">
        <v>131</v>
      </c>
      <c r="NG5" s="55" t="s">
        <v>132</v>
      </c>
      <c r="NH5" s="55" t="s">
        <v>133</v>
      </c>
      <c r="NI5" s="54" t="s">
        <v>124</v>
      </c>
      <c r="NJ5" s="59" t="s">
        <v>125</v>
      </c>
      <c r="NK5" s="55" t="s">
        <v>126</v>
      </c>
      <c r="NL5" s="59" t="s">
        <v>127</v>
      </c>
      <c r="NM5" s="55" t="s">
        <v>128</v>
      </c>
      <c r="NN5" s="55" t="s">
        <v>129</v>
      </c>
      <c r="NO5" s="60" t="s">
        <v>130</v>
      </c>
      <c r="NP5" s="59" t="s">
        <v>131</v>
      </c>
      <c r="NQ5" s="55" t="s">
        <v>132</v>
      </c>
      <c r="NR5" s="56" t="s">
        <v>133</v>
      </c>
      <c r="NS5" s="5"/>
      <c r="NT5" s="54" t="s">
        <v>135</v>
      </c>
      <c r="NU5" s="55" t="s">
        <v>136</v>
      </c>
      <c r="NV5" s="55" t="s">
        <v>137</v>
      </c>
      <c r="NW5" s="55" t="s">
        <v>138</v>
      </c>
      <c r="NX5" s="57" t="s">
        <v>135</v>
      </c>
      <c r="NY5" s="58" t="s">
        <v>136</v>
      </c>
      <c r="NZ5" s="58" t="s">
        <v>137</v>
      </c>
      <c r="OA5" s="58" t="s">
        <v>138</v>
      </c>
      <c r="OB5" s="57" t="s">
        <v>135</v>
      </c>
      <c r="OC5" s="58" t="s">
        <v>136</v>
      </c>
      <c r="OD5" s="58" t="s">
        <v>137</v>
      </c>
      <c r="OE5" s="58" t="s">
        <v>138</v>
      </c>
      <c r="OF5" s="58" t="s">
        <v>141</v>
      </c>
      <c r="OG5" s="58" t="s">
        <v>142</v>
      </c>
      <c r="OH5" s="58" t="s">
        <v>143</v>
      </c>
      <c r="OI5" s="58" t="s">
        <v>144</v>
      </c>
      <c r="OJ5" s="57" t="s">
        <v>135</v>
      </c>
      <c r="OK5" s="58" t="s">
        <v>136</v>
      </c>
      <c r="OL5" s="58" t="s">
        <v>137</v>
      </c>
      <c r="OM5" s="58" t="s">
        <v>138</v>
      </c>
      <c r="ON5" s="57" t="s">
        <v>135</v>
      </c>
      <c r="OO5" s="58" t="s">
        <v>136</v>
      </c>
      <c r="OP5" s="58" t="s">
        <v>137</v>
      </c>
      <c r="OQ5" s="64" t="s">
        <v>138</v>
      </c>
      <c r="OR5" s="5"/>
      <c r="OS5" s="54" t="s">
        <v>147</v>
      </c>
      <c r="OT5" s="55" t="s">
        <v>148</v>
      </c>
      <c r="OU5" s="55" t="s">
        <v>149</v>
      </c>
      <c r="OV5" s="55" t="s">
        <v>150</v>
      </c>
      <c r="OW5" s="55" t="s">
        <v>151</v>
      </c>
      <c r="OX5" s="55" t="s">
        <v>152</v>
      </c>
      <c r="OY5" s="55" t="s">
        <v>153</v>
      </c>
      <c r="OZ5" s="55" t="s">
        <v>155</v>
      </c>
      <c r="PA5" s="55" t="s">
        <v>156</v>
      </c>
      <c r="PB5" s="55" t="s">
        <v>157</v>
      </c>
      <c r="PC5" s="55" t="s">
        <v>158</v>
      </c>
      <c r="PD5" s="55" t="s">
        <v>159</v>
      </c>
      <c r="PE5" s="55" t="s">
        <v>160</v>
      </c>
      <c r="PF5" s="55" t="s">
        <v>162</v>
      </c>
      <c r="PG5" s="55" t="s">
        <v>163</v>
      </c>
      <c r="PH5" s="55" t="s">
        <v>164</v>
      </c>
      <c r="PI5" s="55" t="s">
        <v>165</v>
      </c>
      <c r="PJ5" s="56" t="s">
        <v>167</v>
      </c>
      <c r="PK5" s="54" t="s">
        <v>147</v>
      </c>
      <c r="PL5" s="55" t="s">
        <v>148</v>
      </c>
      <c r="PM5" s="55" t="s">
        <v>149</v>
      </c>
      <c r="PN5" s="55" t="s">
        <v>150</v>
      </c>
      <c r="PO5" s="55" t="s">
        <v>151</v>
      </c>
      <c r="PP5" s="55" t="s">
        <v>152</v>
      </c>
      <c r="PQ5" s="55" t="s">
        <v>153</v>
      </c>
      <c r="PR5" s="55" t="s">
        <v>155</v>
      </c>
      <c r="PS5" s="55" t="s">
        <v>156</v>
      </c>
      <c r="PT5" s="55" t="s">
        <v>157</v>
      </c>
      <c r="PU5" s="55" t="s">
        <v>158</v>
      </c>
      <c r="PV5" s="55" t="s">
        <v>159</v>
      </c>
      <c r="PW5" s="55" t="s">
        <v>160</v>
      </c>
      <c r="PX5" s="55" t="s">
        <v>162</v>
      </c>
      <c r="PY5" s="55" t="s">
        <v>163</v>
      </c>
      <c r="PZ5" s="55" t="s">
        <v>164</v>
      </c>
      <c r="QA5" s="55" t="s">
        <v>165</v>
      </c>
      <c r="QB5" s="56" t="s">
        <v>167</v>
      </c>
      <c r="QC5" s="54" t="s">
        <v>147</v>
      </c>
      <c r="QD5" s="55" t="s">
        <v>148</v>
      </c>
      <c r="QE5" s="55" t="s">
        <v>149</v>
      </c>
      <c r="QF5" s="55" t="s">
        <v>150</v>
      </c>
      <c r="QG5" s="55" t="s">
        <v>151</v>
      </c>
      <c r="QH5" s="55" t="s">
        <v>152</v>
      </c>
      <c r="QI5" s="55" t="s">
        <v>153</v>
      </c>
      <c r="QJ5" s="55" t="s">
        <v>155</v>
      </c>
      <c r="QK5" s="55" t="s">
        <v>156</v>
      </c>
      <c r="QL5" s="55" t="s">
        <v>157</v>
      </c>
      <c r="QM5" s="55" t="s">
        <v>158</v>
      </c>
      <c r="QN5" s="55" t="s">
        <v>159</v>
      </c>
      <c r="QO5" s="55" t="s">
        <v>160</v>
      </c>
      <c r="QP5" s="55" t="s">
        <v>162</v>
      </c>
      <c r="QQ5" s="55" t="s">
        <v>163</v>
      </c>
      <c r="QR5" s="55" t="s">
        <v>164</v>
      </c>
      <c r="QS5" s="55" t="s">
        <v>165</v>
      </c>
      <c r="QT5" s="56" t="s">
        <v>167</v>
      </c>
      <c r="QU5" s="54" t="s">
        <v>147</v>
      </c>
      <c r="QV5" s="55" t="s">
        <v>148</v>
      </c>
      <c r="QW5" s="55" t="s">
        <v>149</v>
      </c>
      <c r="QX5" s="55" t="s">
        <v>150</v>
      </c>
      <c r="QY5" s="55" t="s">
        <v>151</v>
      </c>
      <c r="QZ5" s="55" t="s">
        <v>152</v>
      </c>
      <c r="RA5" s="55" t="s">
        <v>153</v>
      </c>
      <c r="RB5" s="55" t="s">
        <v>155</v>
      </c>
      <c r="RC5" s="55" t="s">
        <v>156</v>
      </c>
      <c r="RD5" s="55" t="s">
        <v>157</v>
      </c>
      <c r="RE5" s="55" t="s">
        <v>158</v>
      </c>
      <c r="RF5" s="55" t="s">
        <v>159</v>
      </c>
      <c r="RG5" s="55" t="s">
        <v>160</v>
      </c>
      <c r="RH5" s="55" t="s">
        <v>162</v>
      </c>
      <c r="RI5" s="55" t="s">
        <v>163</v>
      </c>
      <c r="RJ5" s="55" t="s">
        <v>164</v>
      </c>
      <c r="RK5" s="55" t="s">
        <v>165</v>
      </c>
      <c r="RL5" s="56" t="s">
        <v>167</v>
      </c>
      <c r="RM5" s="54" t="s">
        <v>147</v>
      </c>
      <c r="RN5" s="55" t="s">
        <v>148</v>
      </c>
      <c r="RO5" s="55" t="s">
        <v>149</v>
      </c>
      <c r="RP5" s="55" t="s">
        <v>150</v>
      </c>
      <c r="RQ5" s="55" t="s">
        <v>151</v>
      </c>
      <c r="RR5" s="55" t="s">
        <v>152</v>
      </c>
      <c r="RS5" s="55" t="s">
        <v>153</v>
      </c>
      <c r="RT5" s="55" t="s">
        <v>155</v>
      </c>
      <c r="RU5" s="55" t="s">
        <v>156</v>
      </c>
      <c r="RV5" s="55" t="s">
        <v>157</v>
      </c>
      <c r="RW5" s="55" t="s">
        <v>158</v>
      </c>
      <c r="RX5" s="55" t="s">
        <v>159</v>
      </c>
      <c r="RY5" s="55" t="s">
        <v>160</v>
      </c>
      <c r="RZ5" s="55" t="s">
        <v>162</v>
      </c>
      <c r="SA5" s="55" t="s">
        <v>163</v>
      </c>
      <c r="SB5" s="55" t="s">
        <v>164</v>
      </c>
      <c r="SC5" s="55" t="s">
        <v>165</v>
      </c>
      <c r="SD5" s="56" t="s">
        <v>167</v>
      </c>
      <c r="SE5" s="54" t="s">
        <v>147</v>
      </c>
      <c r="SF5" s="55" t="s">
        <v>148</v>
      </c>
      <c r="SG5" s="55" t="s">
        <v>149</v>
      </c>
      <c r="SH5" s="55" t="s">
        <v>150</v>
      </c>
      <c r="SI5" s="55" t="s">
        <v>151</v>
      </c>
      <c r="SJ5" s="55" t="s">
        <v>152</v>
      </c>
      <c r="SK5" s="55" t="s">
        <v>153</v>
      </c>
      <c r="SL5" s="55" t="s">
        <v>155</v>
      </c>
      <c r="SM5" s="55" t="s">
        <v>156</v>
      </c>
      <c r="SN5" s="55" t="s">
        <v>157</v>
      </c>
      <c r="SO5" s="55" t="s">
        <v>158</v>
      </c>
      <c r="SP5" s="55" t="s">
        <v>159</v>
      </c>
      <c r="SQ5" s="55" t="s">
        <v>160</v>
      </c>
      <c r="SR5" s="55" t="s">
        <v>162</v>
      </c>
      <c r="SS5" s="55" t="s">
        <v>163</v>
      </c>
      <c r="ST5" s="55" t="s">
        <v>164</v>
      </c>
      <c r="SU5" s="55" t="s">
        <v>165</v>
      </c>
      <c r="SV5" s="56" t="s">
        <v>167</v>
      </c>
      <c r="SX5" s="43" t="s">
        <v>7</v>
      </c>
    </row>
    <row r="6" spans="1:541" ht="43.5" customHeight="1" x14ac:dyDescent="0.25">
      <c r="A6" s="86" t="s">
        <v>12</v>
      </c>
      <c r="B6" s="87"/>
      <c r="C6" s="7"/>
      <c r="D6" s="8"/>
      <c r="E6" s="8"/>
      <c r="F6" s="8"/>
      <c r="G6" s="9"/>
      <c r="H6" s="9"/>
      <c r="I6" s="9"/>
      <c r="J6" s="9"/>
      <c r="K6" s="9"/>
      <c r="L6" s="9"/>
      <c r="M6" s="8"/>
      <c r="N6" s="8"/>
      <c r="O6" s="8"/>
      <c r="P6" s="8"/>
      <c r="Q6" s="8"/>
      <c r="R6" s="8"/>
      <c r="S6" s="7"/>
      <c r="T6" s="8"/>
      <c r="U6" s="8"/>
      <c r="V6" s="8"/>
      <c r="W6" s="9"/>
      <c r="X6" s="9"/>
      <c r="Y6" s="9"/>
      <c r="Z6" s="9"/>
      <c r="AA6" s="9"/>
      <c r="AB6" s="9"/>
      <c r="AC6" s="8"/>
      <c r="AD6" s="8"/>
      <c r="AE6" s="8"/>
      <c r="AF6" s="8"/>
      <c r="AG6" s="8"/>
      <c r="AH6" s="8"/>
      <c r="AI6" s="7"/>
      <c r="AJ6" s="8"/>
      <c r="AK6" s="8"/>
      <c r="AL6" s="8"/>
      <c r="AM6" s="9"/>
      <c r="AN6" s="9"/>
      <c r="AO6" s="9"/>
      <c r="AP6" s="9"/>
      <c r="AQ6" s="9"/>
      <c r="AR6" s="9"/>
      <c r="AS6" s="8"/>
      <c r="AT6" s="8"/>
      <c r="AU6" s="8"/>
      <c r="AV6" s="8"/>
      <c r="AW6" s="8"/>
      <c r="AX6" s="8"/>
      <c r="AY6" s="7"/>
      <c r="AZ6" s="8"/>
      <c r="BA6" s="8"/>
      <c r="BB6" s="8"/>
      <c r="BC6" s="9"/>
      <c r="BD6" s="9"/>
      <c r="BE6" s="9"/>
      <c r="BF6" s="9"/>
      <c r="BG6" s="9"/>
      <c r="BH6" s="9"/>
      <c r="BI6" s="8"/>
      <c r="BJ6" s="8"/>
      <c r="BK6" s="8"/>
      <c r="BL6" s="8"/>
      <c r="BM6" s="8"/>
      <c r="BN6" s="8"/>
      <c r="BO6" s="8"/>
      <c r="BP6" s="8"/>
      <c r="BQ6" s="8"/>
      <c r="BR6" s="8"/>
      <c r="BS6" s="48"/>
      <c r="BT6" s="7"/>
      <c r="BU6" s="8"/>
      <c r="BV6" s="8"/>
      <c r="BW6" s="8"/>
      <c r="BX6" s="9"/>
      <c r="BY6" s="9"/>
      <c r="BZ6" s="9"/>
      <c r="CA6" s="9"/>
      <c r="CB6" s="9"/>
      <c r="CC6" s="9"/>
      <c r="CD6" s="8"/>
      <c r="CE6" s="8"/>
      <c r="CF6" s="8"/>
      <c r="CG6" s="8"/>
      <c r="CH6" s="8"/>
      <c r="CI6" s="8"/>
      <c r="CJ6" s="7"/>
      <c r="CK6" s="8"/>
      <c r="CL6" s="8"/>
      <c r="CM6" s="8"/>
      <c r="CN6" s="9"/>
      <c r="CO6" s="9"/>
      <c r="CP6" s="9"/>
      <c r="CQ6" s="9"/>
      <c r="CR6" s="9"/>
      <c r="CS6" s="9"/>
      <c r="CT6" s="8"/>
      <c r="CU6" s="8"/>
      <c r="CV6" s="8"/>
      <c r="CW6" s="8"/>
      <c r="CX6" s="8"/>
      <c r="CY6" s="8"/>
      <c r="CZ6" s="33"/>
      <c r="DA6" s="7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7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7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7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7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7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33"/>
      <c r="JB6" s="7"/>
      <c r="JC6" s="8"/>
      <c r="JD6" s="8"/>
      <c r="JE6" s="8"/>
      <c r="JF6" s="8"/>
      <c r="JG6" s="8"/>
      <c r="JH6" s="8"/>
      <c r="JI6" s="8"/>
      <c r="JJ6" s="8"/>
      <c r="JK6" s="8"/>
      <c r="JL6" s="7"/>
      <c r="JM6" s="8"/>
      <c r="JN6" s="8"/>
      <c r="JO6" s="8"/>
      <c r="JP6" s="8"/>
      <c r="JQ6" s="8"/>
      <c r="JR6" s="8"/>
      <c r="JS6" s="8"/>
      <c r="JT6" s="8"/>
      <c r="JU6" s="8"/>
      <c r="JV6" s="7"/>
      <c r="JW6" s="8"/>
      <c r="JX6" s="8"/>
      <c r="JY6" s="8"/>
      <c r="JZ6" s="8"/>
      <c r="KA6" s="8"/>
      <c r="KB6" s="8"/>
      <c r="KC6" s="8"/>
      <c r="KD6" s="8"/>
      <c r="KE6" s="8"/>
      <c r="KF6" s="7"/>
      <c r="KG6" s="8"/>
      <c r="KH6" s="8"/>
      <c r="KI6" s="8"/>
      <c r="KJ6" s="8"/>
      <c r="KK6" s="8"/>
      <c r="KL6" s="8"/>
      <c r="KM6" s="8"/>
      <c r="KN6" s="8"/>
      <c r="KO6" s="8"/>
      <c r="KP6" s="7"/>
      <c r="KQ6" s="8"/>
      <c r="KR6" s="8"/>
      <c r="KS6" s="8"/>
      <c r="KT6" s="8"/>
      <c r="KU6" s="8"/>
      <c r="KV6" s="8"/>
      <c r="KW6" s="8"/>
      <c r="KX6" s="8"/>
      <c r="KY6" s="8"/>
      <c r="KZ6" s="7"/>
      <c r="LA6" s="8"/>
      <c r="LB6" s="8"/>
      <c r="LC6" s="8"/>
      <c r="LD6" s="8"/>
      <c r="LE6" s="8"/>
      <c r="LF6" s="8"/>
      <c r="LG6" s="8"/>
      <c r="LH6" s="8"/>
      <c r="LI6" s="8"/>
      <c r="LJ6" s="33"/>
      <c r="LK6" s="7"/>
      <c r="LL6" s="8"/>
      <c r="LM6" s="8"/>
      <c r="LN6" s="8"/>
      <c r="LO6" s="8"/>
      <c r="LP6" s="8"/>
      <c r="LQ6" s="8"/>
      <c r="LR6" s="8"/>
      <c r="LS6" s="8"/>
      <c r="LT6" s="8"/>
      <c r="LU6" s="7"/>
      <c r="LV6" s="8"/>
      <c r="LW6" s="8"/>
      <c r="LX6" s="8"/>
      <c r="LY6" s="8"/>
      <c r="LZ6" s="8"/>
      <c r="MA6" s="8"/>
      <c r="MB6" s="8"/>
      <c r="MC6" s="8"/>
      <c r="MD6" s="8"/>
      <c r="ME6" s="7"/>
      <c r="MF6" s="8"/>
      <c r="MG6" s="8"/>
      <c r="MH6" s="8"/>
      <c r="MI6" s="8"/>
      <c r="MJ6" s="8"/>
      <c r="MK6" s="8"/>
      <c r="ML6" s="8"/>
      <c r="MM6" s="8"/>
      <c r="MN6" s="8"/>
      <c r="MO6" s="7"/>
      <c r="MP6" s="8"/>
      <c r="MQ6" s="8"/>
      <c r="MR6" s="8"/>
      <c r="MS6" s="8"/>
      <c r="MT6" s="8"/>
      <c r="MU6" s="8"/>
      <c r="MV6" s="8"/>
      <c r="MW6" s="8"/>
      <c r="MX6" s="8"/>
      <c r="MY6" s="7"/>
      <c r="MZ6" s="8"/>
      <c r="NA6" s="8"/>
      <c r="NB6" s="8"/>
      <c r="NC6" s="8"/>
      <c r="ND6" s="8"/>
      <c r="NE6" s="8"/>
      <c r="NF6" s="8"/>
      <c r="NG6" s="8"/>
      <c r="NH6" s="8"/>
      <c r="NI6" s="7"/>
      <c r="NJ6" s="8"/>
      <c r="NK6" s="8"/>
      <c r="NL6" s="8"/>
      <c r="NM6" s="8"/>
      <c r="NN6" s="8"/>
      <c r="NO6" s="8"/>
      <c r="NP6" s="8"/>
      <c r="NQ6" s="8"/>
      <c r="NR6" s="10"/>
      <c r="NS6" s="33"/>
      <c r="NT6" s="7"/>
      <c r="NU6" s="8"/>
      <c r="NV6" s="8"/>
      <c r="NW6" s="8"/>
      <c r="NX6" s="7"/>
      <c r="NY6" s="8"/>
      <c r="NZ6" s="8"/>
      <c r="OA6" s="8"/>
      <c r="OB6" s="7"/>
      <c r="OC6" s="8"/>
      <c r="OD6" s="8"/>
      <c r="OE6" s="8"/>
      <c r="OF6" s="8"/>
      <c r="OG6" s="8"/>
      <c r="OH6" s="8"/>
      <c r="OI6" s="8"/>
      <c r="OJ6" s="7"/>
      <c r="OK6" s="8"/>
      <c r="OL6" s="8"/>
      <c r="OM6" s="8"/>
      <c r="ON6" s="7"/>
      <c r="OO6" s="8"/>
      <c r="OP6" s="8"/>
      <c r="OQ6" s="10"/>
      <c r="OR6" s="33"/>
      <c r="OS6" s="7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48"/>
      <c r="PK6" s="7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48"/>
      <c r="QC6" s="7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48"/>
      <c r="QU6" s="7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48"/>
      <c r="RM6" s="7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48"/>
      <c r="SE6" s="7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10"/>
      <c r="SX6" s="11"/>
    </row>
    <row r="7" spans="1:541" ht="42.75" customHeight="1" x14ac:dyDescent="0.25">
      <c r="A7" s="95" t="s">
        <v>13</v>
      </c>
      <c r="B7" s="61" t="s">
        <v>14</v>
      </c>
      <c r="C7" s="12" t="s">
        <v>168</v>
      </c>
      <c r="D7" s="13"/>
      <c r="E7" s="13"/>
      <c r="F7" s="13"/>
      <c r="G7" s="12" t="s">
        <v>168</v>
      </c>
      <c r="H7" s="12" t="s">
        <v>168</v>
      </c>
      <c r="I7" s="12" t="s">
        <v>168</v>
      </c>
      <c r="J7" s="14"/>
      <c r="K7" s="14"/>
      <c r="L7" s="12" t="s">
        <v>168</v>
      </c>
      <c r="M7" s="12" t="s">
        <v>168</v>
      </c>
      <c r="N7" s="12" t="s">
        <v>168</v>
      </c>
      <c r="O7" s="12" t="s">
        <v>168</v>
      </c>
      <c r="P7" s="12" t="s">
        <v>168</v>
      </c>
      <c r="Q7" s="12" t="s">
        <v>168</v>
      </c>
      <c r="R7" s="12" t="s">
        <v>168</v>
      </c>
      <c r="S7" s="12" t="s">
        <v>168</v>
      </c>
      <c r="T7" s="13"/>
      <c r="U7" s="12" t="s">
        <v>168</v>
      </c>
      <c r="V7" s="13"/>
      <c r="W7" s="12" t="s">
        <v>168</v>
      </c>
      <c r="X7" s="12" t="s">
        <v>168</v>
      </c>
      <c r="Y7" s="12" t="s">
        <v>168</v>
      </c>
      <c r="Z7" s="12" t="s">
        <v>168</v>
      </c>
      <c r="AA7" s="12" t="s">
        <v>168</v>
      </c>
      <c r="AB7" s="12" t="s">
        <v>168</v>
      </c>
      <c r="AC7" s="12" t="s">
        <v>168</v>
      </c>
      <c r="AD7" s="12" t="s">
        <v>168</v>
      </c>
      <c r="AE7" s="12" t="s">
        <v>168</v>
      </c>
      <c r="AF7" s="12" t="s">
        <v>168</v>
      </c>
      <c r="AG7" s="12" t="s">
        <v>168</v>
      </c>
      <c r="AH7" s="12" t="s">
        <v>168</v>
      </c>
      <c r="AI7" s="12" t="s">
        <v>168</v>
      </c>
      <c r="AJ7" s="12" t="s">
        <v>168</v>
      </c>
      <c r="AK7" s="12" t="s">
        <v>168</v>
      </c>
      <c r="AL7" s="12" t="s">
        <v>168</v>
      </c>
      <c r="AM7" s="12" t="s">
        <v>168</v>
      </c>
      <c r="AN7" s="12" t="s">
        <v>168</v>
      </c>
      <c r="AO7" s="12" t="s">
        <v>168</v>
      </c>
      <c r="AP7" s="14"/>
      <c r="AQ7" s="12" t="s">
        <v>168</v>
      </c>
      <c r="AR7" s="12" t="s">
        <v>168</v>
      </c>
      <c r="AS7" s="12" t="s">
        <v>168</v>
      </c>
      <c r="AT7" s="12" t="s">
        <v>168</v>
      </c>
      <c r="AU7" s="12" t="s">
        <v>168</v>
      </c>
      <c r="AV7" s="13"/>
      <c r="AW7" s="13"/>
      <c r="AX7" s="13"/>
      <c r="AY7" s="12" t="s">
        <v>168</v>
      </c>
      <c r="AZ7" s="12" t="s">
        <v>168</v>
      </c>
      <c r="BA7" s="12" t="s">
        <v>168</v>
      </c>
      <c r="BB7" s="12" t="s">
        <v>168</v>
      </c>
      <c r="BC7" s="12" t="s">
        <v>168</v>
      </c>
      <c r="BD7" s="12" t="s">
        <v>168</v>
      </c>
      <c r="BE7" s="12" t="s">
        <v>168</v>
      </c>
      <c r="BF7" s="12" t="s">
        <v>168</v>
      </c>
      <c r="BG7" s="12" t="s">
        <v>168</v>
      </c>
      <c r="BH7" s="12" t="s">
        <v>168</v>
      </c>
      <c r="BI7" s="12" t="s">
        <v>168</v>
      </c>
      <c r="BJ7" s="12" t="s">
        <v>168</v>
      </c>
      <c r="BK7" s="12" t="s">
        <v>168</v>
      </c>
      <c r="BL7" s="12" t="s">
        <v>168</v>
      </c>
      <c r="BM7" s="12" t="s">
        <v>168</v>
      </c>
      <c r="BN7" s="12" t="s">
        <v>168</v>
      </c>
      <c r="BO7" s="12" t="s">
        <v>168</v>
      </c>
      <c r="BP7" s="12" t="s">
        <v>168</v>
      </c>
      <c r="BQ7" s="13"/>
      <c r="BR7" s="13"/>
      <c r="BS7" s="49"/>
      <c r="BT7" s="12" t="s">
        <v>168</v>
      </c>
      <c r="BU7" s="12" t="s">
        <v>168</v>
      </c>
      <c r="BV7" s="12" t="s">
        <v>168</v>
      </c>
      <c r="BW7" s="12" t="s">
        <v>168</v>
      </c>
      <c r="BX7" s="14"/>
      <c r="BY7" s="12" t="s">
        <v>168</v>
      </c>
      <c r="BZ7" s="12" t="s">
        <v>168</v>
      </c>
      <c r="CA7" s="12" t="s">
        <v>168</v>
      </c>
      <c r="CB7" s="12" t="s">
        <v>168</v>
      </c>
      <c r="CC7" s="12" t="s">
        <v>168</v>
      </c>
      <c r="CD7" s="12" t="s">
        <v>168</v>
      </c>
      <c r="CE7" s="12" t="s">
        <v>168</v>
      </c>
      <c r="CF7" s="12" t="s">
        <v>168</v>
      </c>
      <c r="CG7" s="13"/>
      <c r="CH7" s="13"/>
      <c r="CI7" s="13"/>
      <c r="CJ7" s="12" t="s">
        <v>168</v>
      </c>
      <c r="CK7" s="12" t="s">
        <v>168</v>
      </c>
      <c r="CL7" s="12" t="s">
        <v>168</v>
      </c>
      <c r="CM7" s="12" t="s">
        <v>168</v>
      </c>
      <c r="CN7" s="12" t="s">
        <v>168</v>
      </c>
      <c r="CO7" s="12" t="s">
        <v>168</v>
      </c>
      <c r="CP7" s="12" t="s">
        <v>168</v>
      </c>
      <c r="CQ7" s="12" t="s">
        <v>168</v>
      </c>
      <c r="CR7" s="12" t="s">
        <v>168</v>
      </c>
      <c r="CS7" s="12" t="s">
        <v>168</v>
      </c>
      <c r="CT7" s="12" t="s">
        <v>168</v>
      </c>
      <c r="CU7" s="13"/>
      <c r="CV7" s="13"/>
      <c r="CW7" s="12" t="s">
        <v>168</v>
      </c>
      <c r="CX7" s="12" t="s">
        <v>168</v>
      </c>
      <c r="CY7" s="12" t="s">
        <v>168</v>
      </c>
      <c r="CZ7" s="33"/>
      <c r="DA7" s="12" t="s">
        <v>168</v>
      </c>
      <c r="DB7" s="12" t="s">
        <v>168</v>
      </c>
      <c r="DC7" s="12" t="s">
        <v>168</v>
      </c>
      <c r="DD7" s="12" t="s">
        <v>168</v>
      </c>
      <c r="DE7" s="12" t="s">
        <v>168</v>
      </c>
      <c r="DF7" s="12" t="s">
        <v>168</v>
      </c>
      <c r="DG7" s="12" t="s">
        <v>168</v>
      </c>
      <c r="DH7" s="13" t="s">
        <v>168</v>
      </c>
      <c r="DI7" s="12" t="s">
        <v>168</v>
      </c>
      <c r="DJ7" s="12" t="s">
        <v>168</v>
      </c>
      <c r="DK7" s="12" t="s">
        <v>168</v>
      </c>
      <c r="DL7" s="12" t="s">
        <v>168</v>
      </c>
      <c r="DM7" s="12"/>
      <c r="DN7" s="12"/>
      <c r="DO7" s="12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2" t="s">
        <v>168</v>
      </c>
      <c r="EB7" s="12" t="s">
        <v>168</v>
      </c>
      <c r="EC7" s="13"/>
      <c r="ED7" s="13"/>
      <c r="EE7" s="12" t="s">
        <v>168</v>
      </c>
      <c r="EF7" s="13"/>
      <c r="EG7" s="12" t="s">
        <v>168</v>
      </c>
      <c r="EH7" s="12" t="s">
        <v>168</v>
      </c>
      <c r="EI7" s="12" t="s">
        <v>168</v>
      </c>
      <c r="EJ7" s="12" t="s">
        <v>168</v>
      </c>
      <c r="EK7" s="12" t="s">
        <v>168</v>
      </c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2"/>
      <c r="FB7" s="13"/>
      <c r="FC7" s="13"/>
      <c r="FD7" s="13"/>
      <c r="FE7" s="12" t="s">
        <v>168</v>
      </c>
      <c r="FF7" s="13"/>
      <c r="FG7" s="12" t="s">
        <v>168</v>
      </c>
      <c r="FH7" s="12" t="s">
        <v>168</v>
      </c>
      <c r="FI7" s="12" t="s">
        <v>168</v>
      </c>
      <c r="FJ7" s="12" t="s">
        <v>168</v>
      </c>
      <c r="FK7" s="12" t="s">
        <v>168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2"/>
      <c r="GB7" s="13"/>
      <c r="GC7" s="13"/>
      <c r="GD7" s="13"/>
      <c r="GE7" s="12" t="s">
        <v>168</v>
      </c>
      <c r="GF7" s="12" t="s">
        <v>168</v>
      </c>
      <c r="GG7" s="12" t="s">
        <v>168</v>
      </c>
      <c r="GH7" s="12" t="s">
        <v>168</v>
      </c>
      <c r="GI7" s="12" t="s">
        <v>168</v>
      </c>
      <c r="GJ7" s="12" t="s">
        <v>168</v>
      </c>
      <c r="GK7" s="12" t="s">
        <v>168</v>
      </c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2" t="s">
        <v>168</v>
      </c>
      <c r="HB7" s="12" t="s">
        <v>168</v>
      </c>
      <c r="HC7" s="13"/>
      <c r="HD7" s="13"/>
      <c r="HE7" s="12" t="s">
        <v>168</v>
      </c>
      <c r="HF7" s="12" t="s">
        <v>168</v>
      </c>
      <c r="HG7" s="12" t="s">
        <v>168</v>
      </c>
      <c r="HH7" s="12" t="s">
        <v>168</v>
      </c>
      <c r="HI7" s="12" t="s">
        <v>168</v>
      </c>
      <c r="HJ7" s="12" t="s">
        <v>168</v>
      </c>
      <c r="HK7" s="12" t="s">
        <v>168</v>
      </c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2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33"/>
      <c r="JB7" s="12" t="s">
        <v>168</v>
      </c>
      <c r="JC7" s="13"/>
      <c r="JD7" s="12" t="s">
        <v>168</v>
      </c>
      <c r="JE7" s="13"/>
      <c r="JF7" s="13"/>
      <c r="JG7" s="13"/>
      <c r="JH7" s="13"/>
      <c r="JI7" s="13"/>
      <c r="JJ7" s="13"/>
      <c r="JK7" s="13"/>
      <c r="JL7" s="12" t="s">
        <v>168</v>
      </c>
      <c r="JM7" s="12" t="s">
        <v>168</v>
      </c>
      <c r="JN7" s="12" t="s">
        <v>168</v>
      </c>
      <c r="JO7" s="12" t="s">
        <v>168</v>
      </c>
      <c r="JP7" s="13"/>
      <c r="JQ7" s="12" t="s">
        <v>168</v>
      </c>
      <c r="JR7" s="13"/>
      <c r="JS7" s="13"/>
      <c r="JT7" s="13"/>
      <c r="JU7" s="13"/>
      <c r="JV7" s="12" t="s">
        <v>168</v>
      </c>
      <c r="JW7" s="12" t="s">
        <v>168</v>
      </c>
      <c r="JX7" s="12" t="s">
        <v>168</v>
      </c>
      <c r="JY7" s="12" t="s">
        <v>168</v>
      </c>
      <c r="JZ7" s="13"/>
      <c r="KA7" s="13"/>
      <c r="KB7" s="13"/>
      <c r="KC7" s="13"/>
      <c r="KD7" s="13"/>
      <c r="KE7" s="13"/>
      <c r="KF7" s="12" t="s">
        <v>168</v>
      </c>
      <c r="KG7" s="12" t="s">
        <v>168</v>
      </c>
      <c r="KH7" s="12" t="s">
        <v>168</v>
      </c>
      <c r="KI7" s="12" t="s">
        <v>168</v>
      </c>
      <c r="KJ7" s="13"/>
      <c r="KK7" s="13"/>
      <c r="KL7" s="13"/>
      <c r="KM7" s="13"/>
      <c r="KN7" s="13"/>
      <c r="KO7" s="13"/>
      <c r="KP7" s="12" t="s">
        <v>168</v>
      </c>
      <c r="KQ7" s="12" t="s">
        <v>168</v>
      </c>
      <c r="KR7" s="12" t="s">
        <v>168</v>
      </c>
      <c r="KS7" s="12" t="s">
        <v>168</v>
      </c>
      <c r="KT7" s="13"/>
      <c r="KU7" s="13"/>
      <c r="KV7" s="13"/>
      <c r="KW7" s="13"/>
      <c r="KX7" s="13"/>
      <c r="KY7" s="13"/>
      <c r="KZ7" s="12" t="s">
        <v>168</v>
      </c>
      <c r="LA7" s="12" t="s">
        <v>168</v>
      </c>
      <c r="LB7" s="12" t="s">
        <v>168</v>
      </c>
      <c r="LC7" s="12" t="s">
        <v>168</v>
      </c>
      <c r="LD7" s="13"/>
      <c r="LE7" s="13"/>
      <c r="LF7" s="13"/>
      <c r="LG7" s="13"/>
      <c r="LH7" s="13"/>
      <c r="LI7" s="13"/>
      <c r="LJ7" s="33"/>
      <c r="LK7" s="12" t="s">
        <v>168</v>
      </c>
      <c r="LL7" s="13"/>
      <c r="LM7" s="13"/>
      <c r="LN7" s="13"/>
      <c r="LO7" s="13"/>
      <c r="LP7" s="13"/>
      <c r="LQ7" s="12" t="s">
        <v>168</v>
      </c>
      <c r="LR7" s="12" t="s">
        <v>168</v>
      </c>
      <c r="LS7" s="12" t="s">
        <v>168</v>
      </c>
      <c r="LT7" s="12" t="s">
        <v>168</v>
      </c>
      <c r="LU7" s="12" t="s">
        <v>168</v>
      </c>
      <c r="LV7" s="12" t="s">
        <v>168</v>
      </c>
      <c r="LW7" s="12" t="s">
        <v>168</v>
      </c>
      <c r="LX7" s="12" t="s">
        <v>168</v>
      </c>
      <c r="LY7" s="12" t="s">
        <v>168</v>
      </c>
      <c r="LZ7" s="12" t="s">
        <v>168</v>
      </c>
      <c r="MA7" s="12" t="s">
        <v>168</v>
      </c>
      <c r="MB7" s="12" t="s">
        <v>168</v>
      </c>
      <c r="MC7" s="12" t="s">
        <v>168</v>
      </c>
      <c r="MD7" s="12" t="s">
        <v>168</v>
      </c>
      <c r="ME7" s="12" t="s">
        <v>168</v>
      </c>
      <c r="MF7" s="12" t="s">
        <v>168</v>
      </c>
      <c r="MG7" s="12" t="s">
        <v>168</v>
      </c>
      <c r="MH7" s="12" t="s">
        <v>168</v>
      </c>
      <c r="MI7" s="12" t="s">
        <v>168</v>
      </c>
      <c r="MJ7" s="12" t="s">
        <v>168</v>
      </c>
      <c r="MK7" s="12" t="s">
        <v>168</v>
      </c>
      <c r="ML7" s="12" t="s">
        <v>168</v>
      </c>
      <c r="MM7" s="12" t="s">
        <v>168</v>
      </c>
      <c r="MN7" s="12" t="s">
        <v>168</v>
      </c>
      <c r="MO7" s="12" t="s">
        <v>168</v>
      </c>
      <c r="MP7" s="12" t="s">
        <v>168</v>
      </c>
      <c r="MQ7" s="12" t="s">
        <v>168</v>
      </c>
      <c r="MR7" s="12" t="s">
        <v>168</v>
      </c>
      <c r="MS7" s="12" t="s">
        <v>168</v>
      </c>
      <c r="MT7" s="12" t="s">
        <v>168</v>
      </c>
      <c r="MU7" s="12" t="s">
        <v>168</v>
      </c>
      <c r="MV7" s="12" t="s">
        <v>168</v>
      </c>
      <c r="MW7" s="12" t="s">
        <v>168</v>
      </c>
      <c r="MX7" s="12" t="s">
        <v>168</v>
      </c>
      <c r="MY7" s="12" t="s">
        <v>168</v>
      </c>
      <c r="MZ7" s="12" t="s">
        <v>168</v>
      </c>
      <c r="NA7" s="12" t="s">
        <v>168</v>
      </c>
      <c r="NB7" s="12" t="s">
        <v>168</v>
      </c>
      <c r="NC7" s="12" t="s">
        <v>168</v>
      </c>
      <c r="ND7" s="12" t="s">
        <v>168</v>
      </c>
      <c r="NE7" s="12" t="s">
        <v>168</v>
      </c>
      <c r="NF7" s="12" t="s">
        <v>168</v>
      </c>
      <c r="NG7" s="12" t="s">
        <v>168</v>
      </c>
      <c r="NH7" s="12" t="s">
        <v>168</v>
      </c>
      <c r="NI7" s="12" t="s">
        <v>168</v>
      </c>
      <c r="NJ7" s="12" t="s">
        <v>168</v>
      </c>
      <c r="NK7" s="12" t="s">
        <v>168</v>
      </c>
      <c r="NL7" s="12" t="s">
        <v>168</v>
      </c>
      <c r="NM7" s="13"/>
      <c r="NN7" s="13"/>
      <c r="NO7" s="12" t="s">
        <v>168</v>
      </c>
      <c r="NP7" s="13"/>
      <c r="NQ7" s="13"/>
      <c r="NR7" s="15"/>
      <c r="NS7" s="33"/>
      <c r="NT7" s="12" t="s">
        <v>168</v>
      </c>
      <c r="NU7" s="12" t="s">
        <v>168</v>
      </c>
      <c r="NV7" s="12" t="s">
        <v>168</v>
      </c>
      <c r="NW7" s="12" t="s">
        <v>168</v>
      </c>
      <c r="NX7" s="12" t="s">
        <v>168</v>
      </c>
      <c r="NY7" s="12" t="s">
        <v>168</v>
      </c>
      <c r="NZ7" s="12" t="s">
        <v>168</v>
      </c>
      <c r="OA7" s="12" t="s">
        <v>168</v>
      </c>
      <c r="OB7" s="12" t="s">
        <v>168</v>
      </c>
      <c r="OC7" s="12" t="s">
        <v>168</v>
      </c>
      <c r="OD7" s="12" t="s">
        <v>168</v>
      </c>
      <c r="OE7" s="12" t="s">
        <v>168</v>
      </c>
      <c r="OF7" s="12" t="s">
        <v>168</v>
      </c>
      <c r="OG7" s="12" t="s">
        <v>168</v>
      </c>
      <c r="OH7" s="12" t="s">
        <v>168</v>
      </c>
      <c r="OI7" s="12" t="s">
        <v>168</v>
      </c>
      <c r="OJ7" s="12" t="s">
        <v>168</v>
      </c>
      <c r="OK7" s="12" t="s">
        <v>168</v>
      </c>
      <c r="OL7" s="12" t="s">
        <v>168</v>
      </c>
      <c r="OM7" s="12" t="s">
        <v>168</v>
      </c>
      <c r="ON7" s="12" t="s">
        <v>168</v>
      </c>
      <c r="OO7" s="12" t="s">
        <v>168</v>
      </c>
      <c r="OP7" s="12" t="s">
        <v>168</v>
      </c>
      <c r="OQ7" s="12" t="s">
        <v>168</v>
      </c>
      <c r="OR7" s="33"/>
      <c r="OS7" s="12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49"/>
      <c r="PK7" s="12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49"/>
      <c r="QC7" s="12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49"/>
      <c r="QU7" s="12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49"/>
      <c r="RM7" s="12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49"/>
      <c r="SE7" s="12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5"/>
      <c r="SW7" s="3">
        <f>COUNTIF(C7:SV7,"учтена")</f>
        <v>220</v>
      </c>
      <c r="SX7" s="17"/>
    </row>
    <row r="8" spans="1:541" ht="45.6" customHeight="1" x14ac:dyDescent="0.25">
      <c r="A8" s="96"/>
      <c r="B8" s="61" t="s">
        <v>15</v>
      </c>
      <c r="C8" s="12" t="s">
        <v>168</v>
      </c>
      <c r="D8" s="13" t="s">
        <v>168</v>
      </c>
      <c r="E8" s="12" t="s">
        <v>168</v>
      </c>
      <c r="F8" s="13"/>
      <c r="G8" s="14"/>
      <c r="H8" s="12" t="s">
        <v>168</v>
      </c>
      <c r="I8" s="12" t="s">
        <v>168</v>
      </c>
      <c r="J8" s="14"/>
      <c r="K8" s="12" t="s">
        <v>168</v>
      </c>
      <c r="L8" s="12" t="s">
        <v>168</v>
      </c>
      <c r="M8" s="12" t="s">
        <v>168</v>
      </c>
      <c r="N8" s="12" t="s">
        <v>168</v>
      </c>
      <c r="O8" s="12" t="s">
        <v>168</v>
      </c>
      <c r="P8" s="12" t="s">
        <v>168</v>
      </c>
      <c r="Q8" s="12" t="s">
        <v>168</v>
      </c>
      <c r="R8" s="12" t="s">
        <v>168</v>
      </c>
      <c r="S8" s="12" t="s">
        <v>168</v>
      </c>
      <c r="T8" s="13" t="s">
        <v>168</v>
      </c>
      <c r="U8" s="12" t="s">
        <v>168</v>
      </c>
      <c r="V8" s="13"/>
      <c r="W8" s="12" t="s">
        <v>168</v>
      </c>
      <c r="X8" s="12" t="s">
        <v>168</v>
      </c>
      <c r="Y8" s="12" t="s">
        <v>168</v>
      </c>
      <c r="Z8" s="12" t="s">
        <v>168</v>
      </c>
      <c r="AA8" s="12" t="s">
        <v>168</v>
      </c>
      <c r="AB8" s="12" t="s">
        <v>168</v>
      </c>
      <c r="AC8" s="12" t="s">
        <v>168</v>
      </c>
      <c r="AD8" s="12" t="s">
        <v>168</v>
      </c>
      <c r="AE8" s="12" t="s">
        <v>168</v>
      </c>
      <c r="AF8" s="12" t="s">
        <v>168</v>
      </c>
      <c r="AG8" s="12" t="s">
        <v>168</v>
      </c>
      <c r="AH8" s="12" t="s">
        <v>168</v>
      </c>
      <c r="AI8" s="12" t="s">
        <v>168</v>
      </c>
      <c r="AJ8" s="13" t="s">
        <v>168</v>
      </c>
      <c r="AK8" s="12" t="s">
        <v>168</v>
      </c>
      <c r="AL8" s="12" t="s">
        <v>168</v>
      </c>
      <c r="AM8" s="12" t="s">
        <v>168</v>
      </c>
      <c r="AN8" s="14"/>
      <c r="AO8" s="14"/>
      <c r="AP8" s="14"/>
      <c r="AQ8" s="14"/>
      <c r="AR8" s="14"/>
      <c r="AS8" s="13"/>
      <c r="AT8" s="13"/>
      <c r="AU8" s="13"/>
      <c r="AV8" s="13"/>
      <c r="AW8" s="13"/>
      <c r="AX8" s="13"/>
      <c r="AY8" s="12" t="s">
        <v>168</v>
      </c>
      <c r="AZ8" s="13" t="s">
        <v>168</v>
      </c>
      <c r="BA8" s="13"/>
      <c r="BB8" s="13"/>
      <c r="BC8" s="14"/>
      <c r="BD8" s="14"/>
      <c r="BE8" s="14"/>
      <c r="BF8" s="14"/>
      <c r="BG8" s="14"/>
      <c r="BH8" s="14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49"/>
      <c r="BT8" s="12" t="s">
        <v>168</v>
      </c>
      <c r="BU8" s="13" t="s">
        <v>168</v>
      </c>
      <c r="BV8" s="13"/>
      <c r="BW8" s="13"/>
      <c r="BX8" s="14"/>
      <c r="BY8" s="14"/>
      <c r="BZ8" s="14"/>
      <c r="CA8" s="14"/>
      <c r="CB8" s="14"/>
      <c r="CC8" s="14"/>
      <c r="CD8" s="13"/>
      <c r="CE8" s="13"/>
      <c r="CF8" s="13"/>
      <c r="CG8" s="13"/>
      <c r="CH8" s="13"/>
      <c r="CI8" s="13"/>
      <c r="CJ8" s="12" t="s">
        <v>168</v>
      </c>
      <c r="CK8" s="13" t="s">
        <v>168</v>
      </c>
      <c r="CL8" s="13"/>
      <c r="CM8" s="13"/>
      <c r="CN8" s="14"/>
      <c r="CO8" s="14"/>
      <c r="CP8" s="14"/>
      <c r="CQ8" s="14"/>
      <c r="CR8" s="14"/>
      <c r="CS8" s="14"/>
      <c r="CT8" s="13"/>
      <c r="CU8" s="13"/>
      <c r="CV8" s="13"/>
      <c r="CW8" s="13"/>
      <c r="CX8" s="13"/>
      <c r="CY8" s="13"/>
      <c r="CZ8" s="33"/>
      <c r="DA8" s="12" t="s">
        <v>168</v>
      </c>
      <c r="DB8" s="13"/>
      <c r="DC8" s="13"/>
      <c r="DD8" s="13"/>
      <c r="DE8" s="13"/>
      <c r="DF8" s="13"/>
      <c r="DG8" s="13" t="s">
        <v>168</v>
      </c>
      <c r="DH8" s="13" t="s">
        <v>168</v>
      </c>
      <c r="DI8" s="13" t="s">
        <v>168</v>
      </c>
      <c r="DJ8" s="13" t="s">
        <v>168</v>
      </c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2" t="s">
        <v>168</v>
      </c>
      <c r="EB8" s="13"/>
      <c r="EC8" s="13"/>
      <c r="ED8" s="13"/>
      <c r="EE8" s="13"/>
      <c r="EF8" s="13"/>
      <c r="EG8" s="13" t="s">
        <v>168</v>
      </c>
      <c r="EH8" s="13" t="s">
        <v>168</v>
      </c>
      <c r="EI8" s="13" t="s">
        <v>168</v>
      </c>
      <c r="EJ8" s="13" t="s">
        <v>168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2" t="s">
        <v>168</v>
      </c>
      <c r="FB8" s="13"/>
      <c r="FC8" s="13"/>
      <c r="FD8" s="13"/>
      <c r="FE8" s="13"/>
      <c r="FF8" s="13"/>
      <c r="FG8" s="13" t="s">
        <v>168</v>
      </c>
      <c r="FH8" s="13" t="s">
        <v>168</v>
      </c>
      <c r="FI8" s="13" t="s">
        <v>168</v>
      </c>
      <c r="FJ8" s="13" t="s">
        <v>168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2" t="s">
        <v>168</v>
      </c>
      <c r="GB8" s="13"/>
      <c r="GC8" s="13"/>
      <c r="GD8" s="13"/>
      <c r="GE8" s="13"/>
      <c r="GF8" s="13"/>
      <c r="GG8" s="13" t="s">
        <v>168</v>
      </c>
      <c r="GH8" s="13" t="s">
        <v>168</v>
      </c>
      <c r="GI8" s="13" t="s">
        <v>168</v>
      </c>
      <c r="GJ8" s="13" t="s">
        <v>168</v>
      </c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2" t="s">
        <v>168</v>
      </c>
      <c r="HB8" s="13"/>
      <c r="HC8" s="13"/>
      <c r="HD8" s="13"/>
      <c r="HE8" s="13"/>
      <c r="HF8" s="13"/>
      <c r="HG8" s="13" t="s">
        <v>168</v>
      </c>
      <c r="HH8" s="13" t="s">
        <v>168</v>
      </c>
      <c r="HI8" s="13" t="s">
        <v>168</v>
      </c>
      <c r="HJ8" s="13" t="s">
        <v>168</v>
      </c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2" t="s">
        <v>168</v>
      </c>
      <c r="IB8" s="13"/>
      <c r="IC8" s="13"/>
      <c r="ID8" s="13"/>
      <c r="IE8" s="13"/>
      <c r="IF8" s="13"/>
      <c r="IG8" s="13" t="s">
        <v>168</v>
      </c>
      <c r="IH8" s="13" t="s">
        <v>168</v>
      </c>
      <c r="II8" s="13" t="s">
        <v>168</v>
      </c>
      <c r="IJ8" s="13" t="s">
        <v>168</v>
      </c>
      <c r="IK8" s="13" t="s">
        <v>168</v>
      </c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33"/>
      <c r="JB8" s="12"/>
      <c r="JC8" s="13"/>
      <c r="JD8" s="13"/>
      <c r="JE8" s="13"/>
      <c r="JF8" s="13"/>
      <c r="JG8" s="13"/>
      <c r="JH8" s="13"/>
      <c r="JI8" s="13"/>
      <c r="JJ8" s="13"/>
      <c r="JK8" s="13"/>
      <c r="JL8" s="12"/>
      <c r="JM8" s="13"/>
      <c r="JN8" s="13"/>
      <c r="JO8" s="13"/>
      <c r="JP8" s="13"/>
      <c r="JQ8" s="13"/>
      <c r="JR8" s="13"/>
      <c r="JS8" s="13"/>
      <c r="JT8" s="13"/>
      <c r="JU8" s="13"/>
      <c r="JV8" s="12"/>
      <c r="JW8" s="13"/>
      <c r="JX8" s="13"/>
      <c r="JY8" s="13"/>
      <c r="JZ8" s="13"/>
      <c r="KA8" s="13"/>
      <c r="KB8" s="13"/>
      <c r="KC8" s="13"/>
      <c r="KD8" s="13"/>
      <c r="KE8" s="13"/>
      <c r="KF8" s="12"/>
      <c r="KG8" s="13"/>
      <c r="KH8" s="13"/>
      <c r="KI8" s="13"/>
      <c r="KJ8" s="13"/>
      <c r="KK8" s="13"/>
      <c r="KL8" s="13"/>
      <c r="KM8" s="13"/>
      <c r="KN8" s="13"/>
      <c r="KO8" s="13"/>
      <c r="KP8" s="12"/>
      <c r="KQ8" s="13"/>
      <c r="KR8" s="13"/>
      <c r="KS8" s="13"/>
      <c r="KT8" s="13"/>
      <c r="KU8" s="13"/>
      <c r="KV8" s="13"/>
      <c r="KW8" s="13"/>
      <c r="KX8" s="13"/>
      <c r="KY8" s="13"/>
      <c r="KZ8" s="12"/>
      <c r="LA8" s="13"/>
      <c r="LB8" s="13"/>
      <c r="LC8" s="13"/>
      <c r="LD8" s="13"/>
      <c r="LE8" s="13"/>
      <c r="LF8" s="13"/>
      <c r="LG8" s="13"/>
      <c r="LH8" s="13"/>
      <c r="LI8" s="13"/>
      <c r="LJ8" s="33"/>
      <c r="LK8" s="12"/>
      <c r="LL8" s="13"/>
      <c r="LM8" s="13"/>
      <c r="LN8" s="13"/>
      <c r="LO8" s="13"/>
      <c r="LP8" s="13"/>
      <c r="LQ8" s="13"/>
      <c r="LR8" s="13"/>
      <c r="LS8" s="13"/>
      <c r="LT8" s="13"/>
      <c r="LU8" s="12"/>
      <c r="LV8" s="13"/>
      <c r="LW8" s="13"/>
      <c r="LX8" s="13"/>
      <c r="LY8" s="13"/>
      <c r="LZ8" s="13"/>
      <c r="MA8" s="13"/>
      <c r="MB8" s="13"/>
      <c r="MC8" s="13"/>
      <c r="MD8" s="13"/>
      <c r="ME8" s="12"/>
      <c r="MF8" s="13"/>
      <c r="MG8" s="13"/>
      <c r="MH8" s="13"/>
      <c r="MI8" s="13"/>
      <c r="MJ8" s="13"/>
      <c r="MK8" s="13"/>
      <c r="ML8" s="13"/>
      <c r="MM8" s="13"/>
      <c r="MN8" s="13"/>
      <c r="MO8" s="12"/>
      <c r="MP8" s="13"/>
      <c r="MQ8" s="13"/>
      <c r="MR8" s="13"/>
      <c r="MS8" s="13"/>
      <c r="MT8" s="13"/>
      <c r="MU8" s="13"/>
      <c r="MV8" s="13"/>
      <c r="MW8" s="13"/>
      <c r="MX8" s="13"/>
      <c r="MY8" s="12"/>
      <c r="MZ8" s="13"/>
      <c r="NA8" s="13"/>
      <c r="NB8" s="13"/>
      <c r="NC8" s="13"/>
      <c r="ND8" s="13"/>
      <c r="NE8" s="13"/>
      <c r="NF8" s="13"/>
      <c r="NG8" s="13"/>
      <c r="NH8" s="13"/>
      <c r="NI8" s="12"/>
      <c r="NJ8" s="13"/>
      <c r="NK8" s="13"/>
      <c r="NL8" s="13"/>
      <c r="NM8" s="13"/>
      <c r="NN8" s="13"/>
      <c r="NO8" s="13"/>
      <c r="NP8" s="13"/>
      <c r="NQ8" s="13"/>
      <c r="NR8" s="15"/>
      <c r="NS8" s="33"/>
      <c r="NT8" s="12" t="s">
        <v>168</v>
      </c>
      <c r="NU8" s="12" t="s">
        <v>168</v>
      </c>
      <c r="NV8" s="12" t="s">
        <v>168</v>
      </c>
      <c r="NW8" s="12" t="s">
        <v>168</v>
      </c>
      <c r="NX8" s="12" t="s">
        <v>168</v>
      </c>
      <c r="NY8" s="12" t="s">
        <v>168</v>
      </c>
      <c r="NZ8" s="12" t="s">
        <v>168</v>
      </c>
      <c r="OA8" s="12" t="s">
        <v>168</v>
      </c>
      <c r="OB8" s="12" t="s">
        <v>168</v>
      </c>
      <c r="OC8" s="12" t="s">
        <v>168</v>
      </c>
      <c r="OD8" s="12" t="s">
        <v>168</v>
      </c>
      <c r="OE8" s="12" t="s">
        <v>168</v>
      </c>
      <c r="OF8" s="12" t="s">
        <v>168</v>
      </c>
      <c r="OG8" s="12" t="s">
        <v>168</v>
      </c>
      <c r="OH8" s="12" t="s">
        <v>168</v>
      </c>
      <c r="OI8" s="12" t="s">
        <v>168</v>
      </c>
      <c r="OJ8" s="12" t="s">
        <v>168</v>
      </c>
      <c r="OK8" s="12" t="s">
        <v>168</v>
      </c>
      <c r="OL8" s="12" t="s">
        <v>168</v>
      </c>
      <c r="OM8" s="12" t="s">
        <v>168</v>
      </c>
      <c r="ON8" s="12" t="s">
        <v>168</v>
      </c>
      <c r="OO8" s="12" t="s">
        <v>168</v>
      </c>
      <c r="OP8" s="12" t="s">
        <v>168</v>
      </c>
      <c r="OQ8" s="12" t="s">
        <v>168</v>
      </c>
      <c r="OR8" s="33"/>
      <c r="OS8" s="12" t="s">
        <v>168</v>
      </c>
      <c r="OT8" s="13" t="s">
        <v>168</v>
      </c>
      <c r="OU8" s="13" t="s">
        <v>168</v>
      </c>
      <c r="OV8" s="13" t="s">
        <v>168</v>
      </c>
      <c r="OW8" s="13"/>
      <c r="OX8" s="13" t="s">
        <v>168</v>
      </c>
      <c r="OY8" s="13" t="s">
        <v>168</v>
      </c>
      <c r="OZ8" s="13" t="s">
        <v>168</v>
      </c>
      <c r="PA8" s="13" t="s">
        <v>168</v>
      </c>
      <c r="PB8" s="13" t="s">
        <v>168</v>
      </c>
      <c r="PC8" s="13" t="s">
        <v>168</v>
      </c>
      <c r="PD8" s="13"/>
      <c r="PE8" s="13" t="s">
        <v>168</v>
      </c>
      <c r="PF8" s="13" t="s">
        <v>168</v>
      </c>
      <c r="PG8" s="13"/>
      <c r="PH8" s="13"/>
      <c r="PI8" s="13"/>
      <c r="PJ8" s="49"/>
      <c r="PK8" s="12" t="s">
        <v>168</v>
      </c>
      <c r="PL8" s="13" t="s">
        <v>168</v>
      </c>
      <c r="PM8" s="13" t="s">
        <v>168</v>
      </c>
      <c r="PN8" s="13" t="s">
        <v>168</v>
      </c>
      <c r="PO8" s="13"/>
      <c r="PP8" s="13" t="s">
        <v>168</v>
      </c>
      <c r="PQ8" s="13" t="s">
        <v>168</v>
      </c>
      <c r="PR8" s="13" t="s">
        <v>168</v>
      </c>
      <c r="PS8" s="13" t="s">
        <v>168</v>
      </c>
      <c r="PT8" s="13" t="s">
        <v>168</v>
      </c>
      <c r="PU8" s="13" t="s">
        <v>168</v>
      </c>
      <c r="PV8" s="13"/>
      <c r="PW8" s="13" t="s">
        <v>168</v>
      </c>
      <c r="PX8" s="13" t="s">
        <v>168</v>
      </c>
      <c r="PY8" s="13"/>
      <c r="PZ8" s="13"/>
      <c r="QA8" s="13"/>
      <c r="QB8" s="49"/>
      <c r="QC8" s="12" t="s">
        <v>168</v>
      </c>
      <c r="QD8" s="13" t="s">
        <v>168</v>
      </c>
      <c r="QE8" s="13" t="s">
        <v>168</v>
      </c>
      <c r="QF8" s="13" t="s">
        <v>168</v>
      </c>
      <c r="QG8" s="13"/>
      <c r="QH8" s="13" t="s">
        <v>168</v>
      </c>
      <c r="QI8" s="13" t="s">
        <v>168</v>
      </c>
      <c r="QJ8" s="13" t="s">
        <v>168</v>
      </c>
      <c r="QK8" s="13" t="s">
        <v>168</v>
      </c>
      <c r="QL8" s="13" t="s">
        <v>168</v>
      </c>
      <c r="QM8" s="13" t="s">
        <v>168</v>
      </c>
      <c r="QN8" s="13"/>
      <c r="QO8" s="13" t="s">
        <v>168</v>
      </c>
      <c r="QP8" s="13" t="s">
        <v>168</v>
      </c>
      <c r="QQ8" s="13"/>
      <c r="QR8" s="13"/>
      <c r="QS8" s="13"/>
      <c r="QT8" s="49"/>
      <c r="QU8" s="12" t="s">
        <v>168</v>
      </c>
      <c r="QV8" s="13" t="s">
        <v>168</v>
      </c>
      <c r="QW8" s="13" t="s">
        <v>168</v>
      </c>
      <c r="QX8" s="13" t="s">
        <v>168</v>
      </c>
      <c r="QY8" s="13"/>
      <c r="QZ8" s="13" t="s">
        <v>168</v>
      </c>
      <c r="RA8" s="13" t="s">
        <v>168</v>
      </c>
      <c r="RB8" s="13" t="s">
        <v>168</v>
      </c>
      <c r="RC8" s="13" t="s">
        <v>168</v>
      </c>
      <c r="RD8" s="13" t="s">
        <v>168</v>
      </c>
      <c r="RE8" s="13" t="s">
        <v>168</v>
      </c>
      <c r="RF8" s="13"/>
      <c r="RG8" s="13" t="s">
        <v>168</v>
      </c>
      <c r="RH8" s="13" t="s">
        <v>168</v>
      </c>
      <c r="RI8" s="13"/>
      <c r="RJ8" s="13"/>
      <c r="RK8" s="13"/>
      <c r="RL8" s="49"/>
      <c r="RM8" s="12" t="s">
        <v>168</v>
      </c>
      <c r="RN8" s="13" t="s">
        <v>168</v>
      </c>
      <c r="RO8" s="13" t="s">
        <v>168</v>
      </c>
      <c r="RP8" s="13" t="s">
        <v>168</v>
      </c>
      <c r="RQ8" s="13"/>
      <c r="RR8" s="13" t="s">
        <v>168</v>
      </c>
      <c r="RS8" s="13" t="s">
        <v>168</v>
      </c>
      <c r="RT8" s="13" t="s">
        <v>168</v>
      </c>
      <c r="RU8" s="13" t="s">
        <v>168</v>
      </c>
      <c r="RV8" s="13" t="s">
        <v>168</v>
      </c>
      <c r="RW8" s="13" t="s">
        <v>168</v>
      </c>
      <c r="RX8" s="13"/>
      <c r="RY8" s="13" t="s">
        <v>168</v>
      </c>
      <c r="RZ8" s="13" t="s">
        <v>168</v>
      </c>
      <c r="SA8" s="13"/>
      <c r="SB8" s="13"/>
      <c r="SC8" s="13"/>
      <c r="SD8" s="49"/>
      <c r="SE8" s="12" t="s">
        <v>168</v>
      </c>
      <c r="SF8" s="13" t="s">
        <v>168</v>
      </c>
      <c r="SG8" s="13" t="s">
        <v>168</v>
      </c>
      <c r="SH8" s="13" t="s">
        <v>168</v>
      </c>
      <c r="SI8" s="13"/>
      <c r="SJ8" s="13" t="s">
        <v>168</v>
      </c>
      <c r="SK8" s="13" t="s">
        <v>168</v>
      </c>
      <c r="SL8" s="13" t="s">
        <v>168</v>
      </c>
      <c r="SM8" s="13" t="s">
        <v>168</v>
      </c>
      <c r="SN8" s="13" t="s">
        <v>168</v>
      </c>
      <c r="SO8" s="13" t="s">
        <v>168</v>
      </c>
      <c r="SP8" s="13"/>
      <c r="SQ8" s="13" t="s">
        <v>168</v>
      </c>
      <c r="SR8" s="13" t="s">
        <v>168</v>
      </c>
      <c r="SS8" s="13"/>
      <c r="ST8" s="13"/>
      <c r="SU8" s="13"/>
      <c r="SV8" s="15"/>
      <c r="SW8" s="3">
        <f>COUNTIF(C8:SV8,"учтена")</f>
        <v>166</v>
      </c>
      <c r="SX8" s="17"/>
    </row>
    <row r="9" spans="1:541" ht="43.5" customHeight="1" x14ac:dyDescent="0.25">
      <c r="A9" s="95" t="s">
        <v>16</v>
      </c>
      <c r="B9" s="61" t="s">
        <v>17</v>
      </c>
      <c r="C9" s="12" t="s">
        <v>168</v>
      </c>
      <c r="D9" s="13" t="s">
        <v>168</v>
      </c>
      <c r="E9" s="12" t="s">
        <v>168</v>
      </c>
      <c r="F9" s="12" t="s">
        <v>168</v>
      </c>
      <c r="G9" s="14"/>
      <c r="H9" s="14"/>
      <c r="I9" s="14"/>
      <c r="J9" s="14"/>
      <c r="K9" s="14"/>
      <c r="L9" s="14"/>
      <c r="M9" s="13"/>
      <c r="N9" s="13"/>
      <c r="O9" s="13"/>
      <c r="P9" s="13"/>
      <c r="Q9" s="13"/>
      <c r="R9" s="13"/>
      <c r="S9" s="12" t="s">
        <v>168</v>
      </c>
      <c r="T9" s="13" t="s">
        <v>168</v>
      </c>
      <c r="U9" s="13"/>
      <c r="V9" s="13"/>
      <c r="W9" s="14"/>
      <c r="X9" s="14"/>
      <c r="Y9" s="14"/>
      <c r="Z9" s="14"/>
      <c r="AA9" s="14"/>
      <c r="AB9" s="14"/>
      <c r="AC9" s="13"/>
      <c r="AD9" s="13"/>
      <c r="AE9" s="13"/>
      <c r="AF9" s="13"/>
      <c r="AG9" s="13"/>
      <c r="AH9" s="13"/>
      <c r="AI9" s="12"/>
      <c r="AJ9" s="13"/>
      <c r="AK9" s="13"/>
      <c r="AL9" s="13"/>
      <c r="AM9" s="14"/>
      <c r="AN9" s="14"/>
      <c r="AO9" s="14"/>
      <c r="AP9" s="14"/>
      <c r="AQ9" s="14"/>
      <c r="AR9" s="14"/>
      <c r="AS9" s="13"/>
      <c r="AT9" s="13"/>
      <c r="AU9" s="13"/>
      <c r="AV9" s="13"/>
      <c r="AW9" s="13"/>
      <c r="AX9" s="13"/>
      <c r="AY9" s="12" t="s">
        <v>168</v>
      </c>
      <c r="AZ9" s="13" t="s">
        <v>168</v>
      </c>
      <c r="BA9" s="13"/>
      <c r="BB9" s="13"/>
      <c r="BC9" s="14"/>
      <c r="BD9" s="14"/>
      <c r="BE9" s="14"/>
      <c r="BF9" s="14"/>
      <c r="BG9" s="14"/>
      <c r="BH9" s="14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49"/>
      <c r="BT9" s="12" t="s">
        <v>168</v>
      </c>
      <c r="BU9" s="13" t="s">
        <v>168</v>
      </c>
      <c r="BV9" s="13"/>
      <c r="BW9" s="13"/>
      <c r="BX9" s="14"/>
      <c r="BY9" s="14"/>
      <c r="BZ9" s="14"/>
      <c r="CA9" s="14"/>
      <c r="CB9" s="14"/>
      <c r="CC9" s="14"/>
      <c r="CD9" s="13"/>
      <c r="CE9" s="13"/>
      <c r="CF9" s="13"/>
      <c r="CG9" s="13"/>
      <c r="CH9" s="13"/>
      <c r="CI9" s="13"/>
      <c r="CJ9" s="12" t="s">
        <v>168</v>
      </c>
      <c r="CK9" s="13" t="s">
        <v>168</v>
      </c>
      <c r="CL9" s="13"/>
      <c r="CM9" s="13"/>
      <c r="CN9" s="14"/>
      <c r="CO9" s="14"/>
      <c r="CP9" s="14"/>
      <c r="CQ9" s="14"/>
      <c r="CR9" s="14"/>
      <c r="CS9" s="14"/>
      <c r="CT9" s="13"/>
      <c r="CU9" s="13"/>
      <c r="CV9" s="13"/>
      <c r="CW9" s="13"/>
      <c r="CX9" s="13"/>
      <c r="CY9" s="13"/>
      <c r="CZ9" s="33"/>
      <c r="DA9" s="12" t="s">
        <v>168</v>
      </c>
      <c r="DB9" s="13"/>
      <c r="DC9" s="13"/>
      <c r="DD9" s="13"/>
      <c r="DE9" s="13"/>
      <c r="DF9" s="13"/>
      <c r="DG9" s="13" t="s">
        <v>168</v>
      </c>
      <c r="DH9" s="13" t="s">
        <v>168</v>
      </c>
      <c r="DI9" s="13" t="s">
        <v>168</v>
      </c>
      <c r="DJ9" s="13" t="s">
        <v>168</v>
      </c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2" t="s">
        <v>168</v>
      </c>
      <c r="EB9" s="13"/>
      <c r="EC9" s="13"/>
      <c r="ED9" s="13"/>
      <c r="EE9" s="13"/>
      <c r="EF9" s="13"/>
      <c r="EG9" s="13" t="s">
        <v>168</v>
      </c>
      <c r="EH9" s="13" t="s">
        <v>168</v>
      </c>
      <c r="EI9" s="13" t="s">
        <v>168</v>
      </c>
      <c r="EJ9" s="13" t="s">
        <v>168</v>
      </c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2" t="s">
        <v>168</v>
      </c>
      <c r="FB9" s="13"/>
      <c r="FC9" s="13"/>
      <c r="FD9" s="13"/>
      <c r="FE9" s="13"/>
      <c r="FF9" s="13"/>
      <c r="FG9" s="13" t="s">
        <v>168</v>
      </c>
      <c r="FH9" s="13" t="s">
        <v>168</v>
      </c>
      <c r="FI9" s="13" t="s">
        <v>168</v>
      </c>
      <c r="FJ9" s="13" t="s">
        <v>168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2" t="s">
        <v>168</v>
      </c>
      <c r="GB9" s="13"/>
      <c r="GC9" s="13"/>
      <c r="GD9" s="13"/>
      <c r="GE9" s="13"/>
      <c r="GF9" s="13"/>
      <c r="GG9" s="13" t="s">
        <v>168</v>
      </c>
      <c r="GH9" s="13" t="s">
        <v>168</v>
      </c>
      <c r="GI9" s="13" t="s">
        <v>168</v>
      </c>
      <c r="GJ9" s="13" t="s">
        <v>168</v>
      </c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2" t="s">
        <v>168</v>
      </c>
      <c r="HB9" s="13"/>
      <c r="HC9" s="13"/>
      <c r="HD9" s="13"/>
      <c r="HE9" s="13"/>
      <c r="HF9" s="13"/>
      <c r="HG9" s="13" t="s">
        <v>168</v>
      </c>
      <c r="HH9" s="13" t="s">
        <v>168</v>
      </c>
      <c r="HI9" s="13" t="s">
        <v>168</v>
      </c>
      <c r="HJ9" s="13" t="s">
        <v>168</v>
      </c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2" t="s">
        <v>168</v>
      </c>
      <c r="IB9" s="13"/>
      <c r="IC9" s="13"/>
      <c r="ID9" s="13"/>
      <c r="IE9" s="13"/>
      <c r="IF9" s="13"/>
      <c r="IG9" s="13" t="s">
        <v>168</v>
      </c>
      <c r="IH9" s="13" t="s">
        <v>168</v>
      </c>
      <c r="II9" s="13" t="s">
        <v>168</v>
      </c>
      <c r="IJ9" s="13" t="s">
        <v>168</v>
      </c>
      <c r="IK9" s="13" t="s">
        <v>168</v>
      </c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33"/>
      <c r="JB9" s="12" t="s">
        <v>168</v>
      </c>
      <c r="JC9" s="13"/>
      <c r="JD9" s="13"/>
      <c r="JE9" s="13"/>
      <c r="JF9" s="13"/>
      <c r="JG9" s="13"/>
      <c r="JH9" s="13"/>
      <c r="JI9" s="13"/>
      <c r="JJ9" s="13"/>
      <c r="JK9" s="13"/>
      <c r="JL9" s="12" t="s">
        <v>168</v>
      </c>
      <c r="JM9" s="13"/>
      <c r="JN9" s="13"/>
      <c r="JO9" s="13"/>
      <c r="JP9" s="13"/>
      <c r="JQ9" s="13"/>
      <c r="JR9" s="13"/>
      <c r="JS9" s="13"/>
      <c r="JT9" s="13"/>
      <c r="JU9" s="13"/>
      <c r="JV9" s="12" t="s">
        <v>168</v>
      </c>
      <c r="JW9" s="13"/>
      <c r="JX9" s="13"/>
      <c r="JY9" s="13"/>
      <c r="JZ9" s="13"/>
      <c r="KA9" s="13"/>
      <c r="KB9" s="13"/>
      <c r="KC9" s="13"/>
      <c r="KD9" s="13"/>
      <c r="KE9" s="13"/>
      <c r="KF9" s="12" t="s">
        <v>168</v>
      </c>
      <c r="KG9" s="13"/>
      <c r="KH9" s="13"/>
      <c r="KI9" s="13"/>
      <c r="KJ9" s="13"/>
      <c r="KK9" s="13"/>
      <c r="KL9" s="13"/>
      <c r="KM9" s="13"/>
      <c r="KN9" s="13"/>
      <c r="KO9" s="13"/>
      <c r="KP9" s="12" t="s">
        <v>168</v>
      </c>
      <c r="KQ9" s="13"/>
      <c r="KR9" s="13"/>
      <c r="KS9" s="13"/>
      <c r="KT9" s="13"/>
      <c r="KU9" s="13"/>
      <c r="KV9" s="13"/>
      <c r="KW9" s="13"/>
      <c r="KX9" s="13"/>
      <c r="KY9" s="13"/>
      <c r="KZ9" s="12" t="s">
        <v>168</v>
      </c>
      <c r="LA9" s="13"/>
      <c r="LB9" s="13"/>
      <c r="LC9" s="13"/>
      <c r="LD9" s="13"/>
      <c r="LE9" s="13"/>
      <c r="LF9" s="13"/>
      <c r="LG9" s="13"/>
      <c r="LH9" s="13"/>
      <c r="LI9" s="13"/>
      <c r="LJ9" s="33"/>
      <c r="LK9" s="12" t="s">
        <v>168</v>
      </c>
      <c r="LL9" s="13" t="s">
        <v>168</v>
      </c>
      <c r="LM9" s="13"/>
      <c r="LN9" s="13" t="s">
        <v>168</v>
      </c>
      <c r="LO9" s="13" t="s">
        <v>168</v>
      </c>
      <c r="LP9" s="13"/>
      <c r="LQ9" s="13" t="s">
        <v>168</v>
      </c>
      <c r="LR9" s="13"/>
      <c r="LS9" s="13"/>
      <c r="LT9" s="13" t="s">
        <v>168</v>
      </c>
      <c r="LU9" s="12" t="s">
        <v>168</v>
      </c>
      <c r="LV9" s="13" t="s">
        <v>168</v>
      </c>
      <c r="LW9" s="13"/>
      <c r="LX9" s="13" t="s">
        <v>168</v>
      </c>
      <c r="LY9" s="13" t="s">
        <v>168</v>
      </c>
      <c r="LZ9" s="13"/>
      <c r="MA9" s="13" t="s">
        <v>168</v>
      </c>
      <c r="MB9" s="13"/>
      <c r="MC9" s="13"/>
      <c r="MD9" s="13" t="s">
        <v>168</v>
      </c>
      <c r="ME9" s="12" t="s">
        <v>168</v>
      </c>
      <c r="MF9" s="13" t="s">
        <v>168</v>
      </c>
      <c r="MG9" s="13"/>
      <c r="MH9" s="13" t="s">
        <v>168</v>
      </c>
      <c r="MI9" s="13" t="s">
        <v>168</v>
      </c>
      <c r="MJ9" s="13"/>
      <c r="MK9" s="13" t="s">
        <v>168</v>
      </c>
      <c r="ML9" s="13"/>
      <c r="MM9" s="13"/>
      <c r="MN9" s="13" t="s">
        <v>168</v>
      </c>
      <c r="MO9" s="12" t="s">
        <v>168</v>
      </c>
      <c r="MP9" s="13" t="s">
        <v>168</v>
      </c>
      <c r="MQ9" s="13"/>
      <c r="MR9" s="13" t="s">
        <v>168</v>
      </c>
      <c r="MS9" s="13" t="s">
        <v>168</v>
      </c>
      <c r="MT9" s="13"/>
      <c r="MU9" s="13" t="s">
        <v>168</v>
      </c>
      <c r="MV9" s="13"/>
      <c r="MW9" s="13"/>
      <c r="MX9" s="13" t="s">
        <v>168</v>
      </c>
      <c r="MY9" s="12" t="s">
        <v>168</v>
      </c>
      <c r="MZ9" s="13" t="s">
        <v>168</v>
      </c>
      <c r="NA9" s="13"/>
      <c r="NB9" s="13" t="s">
        <v>168</v>
      </c>
      <c r="NC9" s="13" t="s">
        <v>168</v>
      </c>
      <c r="ND9" s="13"/>
      <c r="NE9" s="13" t="s">
        <v>168</v>
      </c>
      <c r="NF9" s="13"/>
      <c r="NG9" s="13"/>
      <c r="NH9" s="13" t="s">
        <v>168</v>
      </c>
      <c r="NI9" s="12" t="s">
        <v>168</v>
      </c>
      <c r="NJ9" s="13" t="s">
        <v>168</v>
      </c>
      <c r="NK9" s="13"/>
      <c r="NL9" s="13" t="s">
        <v>168</v>
      </c>
      <c r="NM9" s="13" t="s">
        <v>168</v>
      </c>
      <c r="NN9" s="13"/>
      <c r="NO9" s="13" t="s">
        <v>168</v>
      </c>
      <c r="NP9" s="13"/>
      <c r="NQ9" s="13"/>
      <c r="NR9" s="15" t="s">
        <v>168</v>
      </c>
      <c r="NS9" s="33"/>
      <c r="NT9" s="12" t="s">
        <v>168</v>
      </c>
      <c r="NU9" s="12" t="s">
        <v>168</v>
      </c>
      <c r="NV9" s="12" t="s">
        <v>168</v>
      </c>
      <c r="NW9" s="12" t="s">
        <v>168</v>
      </c>
      <c r="NX9" s="12" t="s">
        <v>168</v>
      </c>
      <c r="NY9" s="12" t="s">
        <v>168</v>
      </c>
      <c r="NZ9" s="12" t="s">
        <v>168</v>
      </c>
      <c r="OA9" s="12" t="s">
        <v>168</v>
      </c>
      <c r="OB9" s="12" t="s">
        <v>168</v>
      </c>
      <c r="OC9" s="12" t="s">
        <v>168</v>
      </c>
      <c r="OD9" s="12" t="s">
        <v>168</v>
      </c>
      <c r="OE9" s="12" t="s">
        <v>168</v>
      </c>
      <c r="OF9" s="12" t="s">
        <v>168</v>
      </c>
      <c r="OG9" s="12" t="s">
        <v>168</v>
      </c>
      <c r="OH9" s="12" t="s">
        <v>168</v>
      </c>
      <c r="OI9" s="12" t="s">
        <v>168</v>
      </c>
      <c r="OJ9" s="12" t="s">
        <v>168</v>
      </c>
      <c r="OK9" s="12" t="s">
        <v>168</v>
      </c>
      <c r="OL9" s="12" t="s">
        <v>168</v>
      </c>
      <c r="OM9" s="12" t="s">
        <v>168</v>
      </c>
      <c r="ON9" s="12" t="s">
        <v>168</v>
      </c>
      <c r="OO9" s="12" t="s">
        <v>168</v>
      </c>
      <c r="OP9" s="12" t="s">
        <v>168</v>
      </c>
      <c r="OQ9" s="12" t="s">
        <v>168</v>
      </c>
      <c r="OR9" s="33"/>
      <c r="OS9" s="12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49"/>
      <c r="PK9" s="12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49"/>
      <c r="QC9" s="12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49"/>
      <c r="QU9" s="12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49"/>
      <c r="RM9" s="12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49"/>
      <c r="SE9" s="12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5"/>
      <c r="SW9" s="3">
        <f>COUNTIF(C9:SV9,"учтена")</f>
        <v>109</v>
      </c>
      <c r="SX9" s="17"/>
    </row>
    <row r="10" spans="1:541" ht="30.75" customHeight="1" x14ac:dyDescent="0.25">
      <c r="A10" s="97"/>
      <c r="B10" s="61" t="s">
        <v>18</v>
      </c>
      <c r="C10" s="12" t="s">
        <v>168</v>
      </c>
      <c r="D10" s="13" t="s">
        <v>168</v>
      </c>
      <c r="E10" s="12" t="s">
        <v>168</v>
      </c>
      <c r="F10" s="12" t="s">
        <v>168</v>
      </c>
      <c r="G10" s="14"/>
      <c r="H10" s="14"/>
      <c r="I10" s="14"/>
      <c r="J10" s="14"/>
      <c r="K10" s="14"/>
      <c r="L10" s="14"/>
      <c r="M10" s="13"/>
      <c r="N10" s="13"/>
      <c r="O10" s="13"/>
      <c r="P10" s="13"/>
      <c r="Q10" s="13"/>
      <c r="R10" s="13"/>
      <c r="S10" s="12" t="s">
        <v>168</v>
      </c>
      <c r="T10" s="13" t="s">
        <v>168</v>
      </c>
      <c r="U10" s="13"/>
      <c r="V10" s="13"/>
      <c r="W10" s="14"/>
      <c r="X10" s="14"/>
      <c r="Y10" s="14"/>
      <c r="Z10" s="14"/>
      <c r="AA10" s="14"/>
      <c r="AB10" s="14"/>
      <c r="AC10" s="13"/>
      <c r="AD10" s="13"/>
      <c r="AE10" s="13"/>
      <c r="AF10" s="13"/>
      <c r="AG10" s="13"/>
      <c r="AH10" s="13"/>
      <c r="AI10" s="12" t="s">
        <v>168</v>
      </c>
      <c r="AJ10" s="13" t="s">
        <v>168</v>
      </c>
      <c r="AK10" s="13"/>
      <c r="AL10" s="13"/>
      <c r="AM10" s="14"/>
      <c r="AN10" s="14"/>
      <c r="AO10" s="14"/>
      <c r="AP10" s="14"/>
      <c r="AQ10" s="14"/>
      <c r="AR10" s="14"/>
      <c r="AS10" s="13"/>
      <c r="AT10" s="13"/>
      <c r="AU10" s="13"/>
      <c r="AV10" s="13"/>
      <c r="AW10" s="13"/>
      <c r="AX10" s="13"/>
      <c r="AY10" s="12" t="s">
        <v>168</v>
      </c>
      <c r="AZ10" s="13" t="s">
        <v>168</v>
      </c>
      <c r="BA10" s="13"/>
      <c r="BB10" s="13"/>
      <c r="BC10" s="14"/>
      <c r="BD10" s="14"/>
      <c r="BE10" s="14"/>
      <c r="BF10" s="14"/>
      <c r="BG10" s="14"/>
      <c r="BH10" s="14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49"/>
      <c r="BT10" s="12" t="s">
        <v>168</v>
      </c>
      <c r="BU10" s="13" t="s">
        <v>168</v>
      </c>
      <c r="BV10" s="13"/>
      <c r="BW10" s="13"/>
      <c r="BX10" s="14"/>
      <c r="BY10" s="14"/>
      <c r="BZ10" s="14"/>
      <c r="CA10" s="14"/>
      <c r="CB10" s="14"/>
      <c r="CC10" s="14"/>
      <c r="CD10" s="13"/>
      <c r="CE10" s="13"/>
      <c r="CF10" s="13"/>
      <c r="CG10" s="13"/>
      <c r="CH10" s="13"/>
      <c r="CI10" s="13"/>
      <c r="CJ10" s="12" t="s">
        <v>168</v>
      </c>
      <c r="CK10" s="13" t="s">
        <v>168</v>
      </c>
      <c r="CL10" s="13"/>
      <c r="CM10" s="13"/>
      <c r="CN10" s="14"/>
      <c r="CO10" s="14"/>
      <c r="CP10" s="14"/>
      <c r="CQ10" s="14"/>
      <c r="CR10" s="14"/>
      <c r="CS10" s="14"/>
      <c r="CT10" s="13"/>
      <c r="CU10" s="13"/>
      <c r="CV10" s="13"/>
      <c r="CW10" s="13"/>
      <c r="CX10" s="13"/>
      <c r="CY10" s="13"/>
      <c r="CZ10" s="33"/>
      <c r="DA10" s="12" t="s">
        <v>168</v>
      </c>
      <c r="DB10" s="13"/>
      <c r="DC10" s="13"/>
      <c r="DD10" s="13"/>
      <c r="DE10" s="13"/>
      <c r="DF10" s="13"/>
      <c r="DG10" s="13" t="s">
        <v>168</v>
      </c>
      <c r="DH10" s="13" t="s">
        <v>168</v>
      </c>
      <c r="DI10" s="13" t="s">
        <v>168</v>
      </c>
      <c r="DJ10" s="13" t="s">
        <v>168</v>
      </c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2" t="s">
        <v>168</v>
      </c>
      <c r="EB10" s="13"/>
      <c r="EC10" s="13"/>
      <c r="ED10" s="13"/>
      <c r="EE10" s="13"/>
      <c r="EF10" s="13"/>
      <c r="EG10" s="13" t="s">
        <v>168</v>
      </c>
      <c r="EH10" s="13" t="s">
        <v>168</v>
      </c>
      <c r="EI10" s="13" t="s">
        <v>168</v>
      </c>
      <c r="EJ10" s="13" t="s">
        <v>168</v>
      </c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2" t="s">
        <v>168</v>
      </c>
      <c r="FB10" s="13"/>
      <c r="FC10" s="13"/>
      <c r="FD10" s="13"/>
      <c r="FE10" s="13"/>
      <c r="FF10" s="13"/>
      <c r="FG10" s="13" t="s">
        <v>168</v>
      </c>
      <c r="FH10" s="13" t="s">
        <v>168</v>
      </c>
      <c r="FI10" s="13" t="s">
        <v>168</v>
      </c>
      <c r="FJ10" s="13" t="s">
        <v>168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2" t="s">
        <v>168</v>
      </c>
      <c r="GB10" s="13"/>
      <c r="GC10" s="13"/>
      <c r="GD10" s="13"/>
      <c r="GE10" s="13"/>
      <c r="GF10" s="13"/>
      <c r="GG10" s="13" t="s">
        <v>168</v>
      </c>
      <c r="GH10" s="13" t="s">
        <v>168</v>
      </c>
      <c r="GI10" s="13" t="s">
        <v>168</v>
      </c>
      <c r="GJ10" s="13" t="s">
        <v>168</v>
      </c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2" t="s">
        <v>168</v>
      </c>
      <c r="HB10" s="13"/>
      <c r="HC10" s="13"/>
      <c r="HD10" s="13"/>
      <c r="HE10" s="13"/>
      <c r="HF10" s="13"/>
      <c r="HG10" s="13" t="s">
        <v>168</v>
      </c>
      <c r="HH10" s="13" t="s">
        <v>168</v>
      </c>
      <c r="HI10" s="13" t="s">
        <v>168</v>
      </c>
      <c r="HJ10" s="13" t="s">
        <v>168</v>
      </c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2" t="s">
        <v>168</v>
      </c>
      <c r="IB10" s="13"/>
      <c r="IC10" s="13"/>
      <c r="ID10" s="13"/>
      <c r="IE10" s="13"/>
      <c r="IF10" s="13"/>
      <c r="IG10" s="13" t="s">
        <v>168</v>
      </c>
      <c r="IH10" s="13" t="s">
        <v>168</v>
      </c>
      <c r="II10" s="13" t="s">
        <v>168</v>
      </c>
      <c r="IJ10" s="13" t="s">
        <v>168</v>
      </c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33"/>
      <c r="JB10" s="12"/>
      <c r="JC10" s="13"/>
      <c r="JD10" s="13"/>
      <c r="JE10" s="13"/>
      <c r="JF10" s="13"/>
      <c r="JG10" s="13"/>
      <c r="JH10" s="13"/>
      <c r="JI10" s="13"/>
      <c r="JJ10" s="13"/>
      <c r="JK10" s="13"/>
      <c r="JL10" s="12"/>
      <c r="JM10" s="13"/>
      <c r="JN10" s="13"/>
      <c r="JO10" s="13"/>
      <c r="JP10" s="13"/>
      <c r="JQ10" s="13"/>
      <c r="JR10" s="13"/>
      <c r="JS10" s="13"/>
      <c r="JT10" s="13"/>
      <c r="JU10" s="13"/>
      <c r="JV10" s="12"/>
      <c r="JW10" s="13"/>
      <c r="JX10" s="13"/>
      <c r="JY10" s="13"/>
      <c r="JZ10" s="13"/>
      <c r="KA10" s="13"/>
      <c r="KB10" s="13"/>
      <c r="KC10" s="13"/>
      <c r="KD10" s="13"/>
      <c r="KE10" s="13"/>
      <c r="KF10" s="12"/>
      <c r="KG10" s="13"/>
      <c r="KH10" s="13"/>
      <c r="KI10" s="13"/>
      <c r="KJ10" s="13"/>
      <c r="KK10" s="13"/>
      <c r="KL10" s="13"/>
      <c r="KM10" s="13"/>
      <c r="KN10" s="13"/>
      <c r="KO10" s="13"/>
      <c r="KP10" s="12"/>
      <c r="KQ10" s="13"/>
      <c r="KR10" s="13"/>
      <c r="KS10" s="13"/>
      <c r="KT10" s="13"/>
      <c r="KU10" s="13"/>
      <c r="KV10" s="13"/>
      <c r="KW10" s="13"/>
      <c r="KX10" s="13"/>
      <c r="KY10" s="13"/>
      <c r="KZ10" s="12"/>
      <c r="LA10" s="13"/>
      <c r="LB10" s="13"/>
      <c r="LC10" s="13"/>
      <c r="LD10" s="13"/>
      <c r="LE10" s="13"/>
      <c r="LF10" s="13"/>
      <c r="LG10" s="13"/>
      <c r="LH10" s="13"/>
      <c r="LI10" s="13"/>
      <c r="LJ10" s="33"/>
      <c r="LK10" s="12" t="s">
        <v>168</v>
      </c>
      <c r="LL10" s="13" t="s">
        <v>168</v>
      </c>
      <c r="LM10" s="13"/>
      <c r="LN10" s="13" t="s">
        <v>168</v>
      </c>
      <c r="LO10" s="13" t="s">
        <v>168</v>
      </c>
      <c r="LP10" s="13"/>
      <c r="LQ10" s="13" t="s">
        <v>168</v>
      </c>
      <c r="LR10" s="13"/>
      <c r="LS10" s="13"/>
      <c r="LT10" s="13" t="s">
        <v>168</v>
      </c>
      <c r="LU10" s="12" t="s">
        <v>168</v>
      </c>
      <c r="LV10" s="13" t="s">
        <v>168</v>
      </c>
      <c r="LW10" s="13"/>
      <c r="LX10" s="13" t="s">
        <v>168</v>
      </c>
      <c r="LY10" s="13" t="s">
        <v>168</v>
      </c>
      <c r="LZ10" s="13"/>
      <c r="MA10" s="13" t="s">
        <v>168</v>
      </c>
      <c r="MB10" s="13"/>
      <c r="MC10" s="13"/>
      <c r="MD10" s="13" t="s">
        <v>168</v>
      </c>
      <c r="ME10" s="12" t="s">
        <v>168</v>
      </c>
      <c r="MF10" s="13" t="s">
        <v>168</v>
      </c>
      <c r="MG10" s="13"/>
      <c r="MH10" s="13" t="s">
        <v>168</v>
      </c>
      <c r="MI10" s="13" t="s">
        <v>168</v>
      </c>
      <c r="MJ10" s="13"/>
      <c r="MK10" s="13" t="s">
        <v>168</v>
      </c>
      <c r="ML10" s="13"/>
      <c r="MM10" s="13"/>
      <c r="MN10" s="13" t="s">
        <v>168</v>
      </c>
      <c r="MO10" s="12" t="s">
        <v>168</v>
      </c>
      <c r="MP10" s="13" t="s">
        <v>168</v>
      </c>
      <c r="MQ10" s="13"/>
      <c r="MR10" s="13" t="s">
        <v>168</v>
      </c>
      <c r="MS10" s="13" t="s">
        <v>168</v>
      </c>
      <c r="MT10" s="13"/>
      <c r="MU10" s="13" t="s">
        <v>168</v>
      </c>
      <c r="MV10" s="13"/>
      <c r="MW10" s="13"/>
      <c r="MX10" s="13" t="s">
        <v>168</v>
      </c>
      <c r="MY10" s="12" t="s">
        <v>168</v>
      </c>
      <c r="MZ10" s="13" t="s">
        <v>168</v>
      </c>
      <c r="NA10" s="13"/>
      <c r="NB10" s="13" t="s">
        <v>168</v>
      </c>
      <c r="NC10" s="13" t="s">
        <v>168</v>
      </c>
      <c r="ND10" s="13"/>
      <c r="NE10" s="13" t="s">
        <v>168</v>
      </c>
      <c r="NF10" s="13"/>
      <c r="NG10" s="13"/>
      <c r="NH10" s="13" t="s">
        <v>168</v>
      </c>
      <c r="NI10" s="12" t="s">
        <v>168</v>
      </c>
      <c r="NJ10" s="13" t="s">
        <v>168</v>
      </c>
      <c r="NK10" s="13"/>
      <c r="NL10" s="13" t="s">
        <v>168</v>
      </c>
      <c r="NM10" s="13" t="s">
        <v>168</v>
      </c>
      <c r="NN10" s="13"/>
      <c r="NO10" s="13" t="s">
        <v>168</v>
      </c>
      <c r="NP10" s="13"/>
      <c r="NQ10" s="13"/>
      <c r="NR10" s="15" t="s">
        <v>168</v>
      </c>
      <c r="NS10" s="33"/>
      <c r="NT10" s="12" t="s">
        <v>168</v>
      </c>
      <c r="NU10" s="12" t="s">
        <v>168</v>
      </c>
      <c r="NV10" s="12" t="s">
        <v>168</v>
      </c>
      <c r="NW10" s="12" t="s">
        <v>168</v>
      </c>
      <c r="NX10" s="12" t="s">
        <v>168</v>
      </c>
      <c r="NY10" s="12" t="s">
        <v>168</v>
      </c>
      <c r="NZ10" s="12" t="s">
        <v>168</v>
      </c>
      <c r="OA10" s="12" t="s">
        <v>168</v>
      </c>
      <c r="OB10" s="12" t="s">
        <v>168</v>
      </c>
      <c r="OC10" s="12" t="s">
        <v>168</v>
      </c>
      <c r="OD10" s="12" t="s">
        <v>168</v>
      </c>
      <c r="OE10" s="12" t="s">
        <v>168</v>
      </c>
      <c r="OF10" s="12" t="s">
        <v>168</v>
      </c>
      <c r="OG10" s="12" t="s">
        <v>168</v>
      </c>
      <c r="OH10" s="12" t="s">
        <v>168</v>
      </c>
      <c r="OI10" s="12" t="s">
        <v>168</v>
      </c>
      <c r="OJ10" s="12" t="s">
        <v>168</v>
      </c>
      <c r="OK10" s="12" t="s">
        <v>168</v>
      </c>
      <c r="OL10" s="12" t="s">
        <v>168</v>
      </c>
      <c r="OM10" s="12" t="s">
        <v>168</v>
      </c>
      <c r="ON10" s="12" t="s">
        <v>168</v>
      </c>
      <c r="OO10" s="12" t="s">
        <v>168</v>
      </c>
      <c r="OP10" s="12" t="s">
        <v>168</v>
      </c>
      <c r="OQ10" s="12" t="s">
        <v>168</v>
      </c>
      <c r="OR10" s="33"/>
      <c r="OS10" s="12" t="s">
        <v>168</v>
      </c>
      <c r="OT10" s="13" t="s">
        <v>168</v>
      </c>
      <c r="OU10" s="13" t="s">
        <v>168</v>
      </c>
      <c r="OV10" s="13" t="s">
        <v>168</v>
      </c>
      <c r="OW10" s="13"/>
      <c r="OX10" s="13" t="s">
        <v>168</v>
      </c>
      <c r="OY10" s="13" t="s">
        <v>168</v>
      </c>
      <c r="OZ10" s="13" t="s">
        <v>168</v>
      </c>
      <c r="PA10" s="13" t="s">
        <v>168</v>
      </c>
      <c r="PB10" s="13" t="s">
        <v>168</v>
      </c>
      <c r="PC10" s="13" t="s">
        <v>168</v>
      </c>
      <c r="PD10" s="13"/>
      <c r="PE10" s="13" t="s">
        <v>168</v>
      </c>
      <c r="PF10" s="13" t="s">
        <v>168</v>
      </c>
      <c r="PG10" s="13"/>
      <c r="PH10" s="13"/>
      <c r="PI10" s="13"/>
      <c r="PJ10" s="49"/>
      <c r="PK10" s="12" t="s">
        <v>168</v>
      </c>
      <c r="PL10" s="13" t="s">
        <v>168</v>
      </c>
      <c r="PM10" s="13" t="s">
        <v>168</v>
      </c>
      <c r="PN10" s="13" t="s">
        <v>168</v>
      </c>
      <c r="PO10" s="13"/>
      <c r="PP10" s="13" t="s">
        <v>168</v>
      </c>
      <c r="PQ10" s="13" t="s">
        <v>168</v>
      </c>
      <c r="PR10" s="13" t="s">
        <v>168</v>
      </c>
      <c r="PS10" s="13" t="s">
        <v>168</v>
      </c>
      <c r="PT10" s="13" t="s">
        <v>168</v>
      </c>
      <c r="PU10" s="13" t="s">
        <v>168</v>
      </c>
      <c r="PV10" s="13"/>
      <c r="PW10" s="13" t="s">
        <v>168</v>
      </c>
      <c r="PX10" s="13" t="s">
        <v>168</v>
      </c>
      <c r="PY10" s="13"/>
      <c r="PZ10" s="13"/>
      <c r="QA10" s="13"/>
      <c r="QB10" s="49"/>
      <c r="QC10" s="12" t="s">
        <v>168</v>
      </c>
      <c r="QD10" s="13" t="s">
        <v>168</v>
      </c>
      <c r="QE10" s="13" t="s">
        <v>168</v>
      </c>
      <c r="QF10" s="13" t="s">
        <v>168</v>
      </c>
      <c r="QG10" s="13"/>
      <c r="QH10" s="13" t="s">
        <v>168</v>
      </c>
      <c r="QI10" s="13" t="s">
        <v>168</v>
      </c>
      <c r="QJ10" s="13" t="s">
        <v>168</v>
      </c>
      <c r="QK10" s="13" t="s">
        <v>168</v>
      </c>
      <c r="QL10" s="13" t="s">
        <v>168</v>
      </c>
      <c r="QM10" s="13" t="s">
        <v>168</v>
      </c>
      <c r="QN10" s="13"/>
      <c r="QO10" s="13" t="s">
        <v>168</v>
      </c>
      <c r="QP10" s="13" t="s">
        <v>168</v>
      </c>
      <c r="QQ10" s="13"/>
      <c r="QR10" s="13"/>
      <c r="QS10" s="13"/>
      <c r="QT10" s="49"/>
      <c r="QU10" s="12" t="s">
        <v>168</v>
      </c>
      <c r="QV10" s="13" t="s">
        <v>168</v>
      </c>
      <c r="QW10" s="13" t="s">
        <v>168</v>
      </c>
      <c r="QX10" s="13" t="s">
        <v>168</v>
      </c>
      <c r="QY10" s="13"/>
      <c r="QZ10" s="13" t="s">
        <v>168</v>
      </c>
      <c r="RA10" s="13" t="s">
        <v>168</v>
      </c>
      <c r="RB10" s="13" t="s">
        <v>168</v>
      </c>
      <c r="RC10" s="13" t="s">
        <v>168</v>
      </c>
      <c r="RD10" s="13" t="s">
        <v>168</v>
      </c>
      <c r="RE10" s="13" t="s">
        <v>168</v>
      </c>
      <c r="RF10" s="13"/>
      <c r="RG10" s="13" t="s">
        <v>168</v>
      </c>
      <c r="RH10" s="13" t="s">
        <v>168</v>
      </c>
      <c r="RI10" s="13"/>
      <c r="RJ10" s="13"/>
      <c r="RK10" s="13"/>
      <c r="RL10" s="49"/>
      <c r="RM10" s="12" t="s">
        <v>168</v>
      </c>
      <c r="RN10" s="13" t="s">
        <v>168</v>
      </c>
      <c r="RO10" s="13" t="s">
        <v>168</v>
      </c>
      <c r="RP10" s="13" t="s">
        <v>168</v>
      </c>
      <c r="RQ10" s="13"/>
      <c r="RR10" s="13" t="s">
        <v>168</v>
      </c>
      <c r="RS10" s="13" t="s">
        <v>168</v>
      </c>
      <c r="RT10" s="13" t="s">
        <v>168</v>
      </c>
      <c r="RU10" s="13" t="s">
        <v>168</v>
      </c>
      <c r="RV10" s="13" t="s">
        <v>168</v>
      </c>
      <c r="RW10" s="13" t="s">
        <v>168</v>
      </c>
      <c r="RX10" s="13"/>
      <c r="RY10" s="13" t="s">
        <v>168</v>
      </c>
      <c r="RZ10" s="13" t="s">
        <v>168</v>
      </c>
      <c r="SA10" s="13"/>
      <c r="SB10" s="13"/>
      <c r="SC10" s="13"/>
      <c r="SD10" s="49"/>
      <c r="SE10" s="12" t="s">
        <v>168</v>
      </c>
      <c r="SF10" s="13" t="s">
        <v>168</v>
      </c>
      <c r="SG10" s="13" t="s">
        <v>168</v>
      </c>
      <c r="SH10" s="13" t="s">
        <v>168</v>
      </c>
      <c r="SI10" s="13"/>
      <c r="SJ10" s="13" t="s">
        <v>168</v>
      </c>
      <c r="SK10" s="13" t="s">
        <v>168</v>
      </c>
      <c r="SL10" s="13" t="s">
        <v>168</v>
      </c>
      <c r="SM10" s="13" t="s">
        <v>168</v>
      </c>
      <c r="SN10" s="13" t="s">
        <v>168</v>
      </c>
      <c r="SO10" s="13" t="s">
        <v>168</v>
      </c>
      <c r="SP10" s="13"/>
      <c r="SQ10" s="13" t="s">
        <v>168</v>
      </c>
      <c r="SR10" s="13" t="s">
        <v>168</v>
      </c>
      <c r="SS10" s="13"/>
      <c r="ST10" s="13"/>
      <c r="SU10" s="13"/>
      <c r="SV10" s="15"/>
      <c r="SW10" s="3">
        <f>COUNTIF(C10:SV10,"учтена")</f>
        <v>176</v>
      </c>
      <c r="SX10" s="17"/>
    </row>
    <row r="11" spans="1:541" ht="34.5" customHeight="1" thickBot="1" x14ac:dyDescent="0.3">
      <c r="A11" s="98"/>
      <c r="B11" s="62" t="s">
        <v>19</v>
      </c>
      <c r="C11" s="20" t="s">
        <v>168</v>
      </c>
      <c r="D11" s="21" t="s">
        <v>168</v>
      </c>
      <c r="E11" s="12" t="s">
        <v>168</v>
      </c>
      <c r="F11" s="12" t="s">
        <v>168</v>
      </c>
      <c r="G11" s="12" t="s">
        <v>168</v>
      </c>
      <c r="H11" s="22"/>
      <c r="I11" s="22"/>
      <c r="J11" s="22"/>
      <c r="K11" s="22"/>
      <c r="L11" s="22"/>
      <c r="M11" s="21"/>
      <c r="N11" s="21"/>
      <c r="O11" s="21"/>
      <c r="P11" s="21"/>
      <c r="Q11" s="21"/>
      <c r="R11" s="21"/>
      <c r="S11" s="20" t="s">
        <v>168</v>
      </c>
      <c r="T11" s="21" t="s">
        <v>168</v>
      </c>
      <c r="U11" s="21"/>
      <c r="V11" s="21"/>
      <c r="W11" s="21"/>
      <c r="X11" s="22"/>
      <c r="Y11" s="22"/>
      <c r="Z11" s="22"/>
      <c r="AA11" s="22"/>
      <c r="AB11" s="22"/>
      <c r="AC11" s="21"/>
      <c r="AD11" s="21"/>
      <c r="AE11" s="21"/>
      <c r="AF11" s="21"/>
      <c r="AG11" s="21"/>
      <c r="AH11" s="21"/>
      <c r="AI11" s="20" t="s">
        <v>168</v>
      </c>
      <c r="AJ11" s="21" t="s">
        <v>168</v>
      </c>
      <c r="AK11" s="21"/>
      <c r="AL11" s="21"/>
      <c r="AM11" s="21"/>
      <c r="AN11" s="22"/>
      <c r="AO11" s="22"/>
      <c r="AP11" s="22"/>
      <c r="AQ11" s="22"/>
      <c r="AR11" s="22"/>
      <c r="AS11" s="21"/>
      <c r="AT11" s="21"/>
      <c r="AU11" s="21"/>
      <c r="AV11" s="21"/>
      <c r="AW11" s="21"/>
      <c r="AX11" s="21"/>
      <c r="AY11" s="20" t="s">
        <v>168</v>
      </c>
      <c r="AZ11" s="21" t="s">
        <v>168</v>
      </c>
      <c r="BA11" s="21"/>
      <c r="BB11" s="21"/>
      <c r="BC11" s="21"/>
      <c r="BD11" s="22"/>
      <c r="BE11" s="22"/>
      <c r="BF11" s="22"/>
      <c r="BG11" s="22"/>
      <c r="BH11" s="22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50"/>
      <c r="BT11" s="20" t="s">
        <v>168</v>
      </c>
      <c r="BU11" s="21" t="s">
        <v>168</v>
      </c>
      <c r="BV11" s="21"/>
      <c r="BW11" s="21"/>
      <c r="BX11" s="21"/>
      <c r="BY11" s="22"/>
      <c r="BZ11" s="22"/>
      <c r="CA11" s="22"/>
      <c r="CB11" s="22"/>
      <c r="CC11" s="22"/>
      <c r="CD11" s="21"/>
      <c r="CE11" s="21"/>
      <c r="CF11" s="21"/>
      <c r="CG11" s="21"/>
      <c r="CH11" s="21"/>
      <c r="CI11" s="21"/>
      <c r="CJ11" s="20" t="s">
        <v>168</v>
      </c>
      <c r="CK11" s="21" t="s">
        <v>168</v>
      </c>
      <c r="CL11" s="21"/>
      <c r="CM11" s="21"/>
      <c r="CN11" s="21"/>
      <c r="CO11" s="22"/>
      <c r="CP11" s="22"/>
      <c r="CQ11" s="22"/>
      <c r="CR11" s="22"/>
      <c r="CS11" s="22"/>
      <c r="CT11" s="21"/>
      <c r="CU11" s="21"/>
      <c r="CV11" s="21"/>
      <c r="CW11" s="21"/>
      <c r="CX11" s="21"/>
      <c r="CY11" s="21"/>
      <c r="CZ11" s="33"/>
      <c r="DA11" s="20" t="s">
        <v>168</v>
      </c>
      <c r="DB11" s="21"/>
      <c r="DC11" s="21"/>
      <c r="DD11" s="21"/>
      <c r="DE11" s="21"/>
      <c r="DF11" s="21"/>
      <c r="DG11" s="21" t="s">
        <v>168</v>
      </c>
      <c r="DH11" s="21" t="s">
        <v>168</v>
      </c>
      <c r="DI11" s="21" t="s">
        <v>168</v>
      </c>
      <c r="DJ11" s="21" t="s">
        <v>168</v>
      </c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0" t="s">
        <v>168</v>
      </c>
      <c r="EB11" s="21"/>
      <c r="EC11" s="21"/>
      <c r="ED11" s="21"/>
      <c r="EE11" s="21"/>
      <c r="EF11" s="21"/>
      <c r="EG11" s="21" t="s">
        <v>168</v>
      </c>
      <c r="EH11" s="21" t="s">
        <v>168</v>
      </c>
      <c r="EI11" s="21" t="s">
        <v>168</v>
      </c>
      <c r="EJ11" s="21" t="s">
        <v>168</v>
      </c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0" t="s">
        <v>168</v>
      </c>
      <c r="FB11" s="21"/>
      <c r="FC11" s="21"/>
      <c r="FD11" s="21"/>
      <c r="FE11" s="21"/>
      <c r="FF11" s="21"/>
      <c r="FG11" s="21" t="s">
        <v>168</v>
      </c>
      <c r="FH11" s="21" t="s">
        <v>168</v>
      </c>
      <c r="FI11" s="21" t="s">
        <v>168</v>
      </c>
      <c r="FJ11" s="21" t="s">
        <v>168</v>
      </c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0" t="s">
        <v>168</v>
      </c>
      <c r="GB11" s="21"/>
      <c r="GC11" s="21"/>
      <c r="GD11" s="21"/>
      <c r="GE11" s="21"/>
      <c r="GF11" s="21"/>
      <c r="GG11" s="21" t="s">
        <v>168</v>
      </c>
      <c r="GH11" s="21" t="s">
        <v>168</v>
      </c>
      <c r="GI11" s="21" t="s">
        <v>168</v>
      </c>
      <c r="GJ11" s="21" t="s">
        <v>168</v>
      </c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0" t="s">
        <v>168</v>
      </c>
      <c r="HB11" s="21"/>
      <c r="HC11" s="21"/>
      <c r="HD11" s="21"/>
      <c r="HE11" s="21"/>
      <c r="HF11" s="21"/>
      <c r="HG11" s="21" t="s">
        <v>168</v>
      </c>
      <c r="HH11" s="21" t="s">
        <v>168</v>
      </c>
      <c r="HI11" s="21" t="s">
        <v>168</v>
      </c>
      <c r="HJ11" s="21" t="s">
        <v>168</v>
      </c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0" t="s">
        <v>168</v>
      </c>
      <c r="IB11" s="21"/>
      <c r="IC11" s="21"/>
      <c r="ID11" s="21"/>
      <c r="IE11" s="21"/>
      <c r="IF11" s="21"/>
      <c r="IG11" s="21" t="s">
        <v>168</v>
      </c>
      <c r="IH11" s="21" t="s">
        <v>168</v>
      </c>
      <c r="II11" s="21" t="s">
        <v>168</v>
      </c>
      <c r="IJ11" s="21" t="s">
        <v>168</v>
      </c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33"/>
      <c r="JB11" s="20" t="s">
        <v>168</v>
      </c>
      <c r="JC11" s="21"/>
      <c r="JD11" s="21"/>
      <c r="JE11" s="21"/>
      <c r="JF11" s="21"/>
      <c r="JG11" s="21"/>
      <c r="JH11" s="21"/>
      <c r="JI11" s="21"/>
      <c r="JJ11" s="21"/>
      <c r="JK11" s="21"/>
      <c r="JL11" s="20" t="s">
        <v>168</v>
      </c>
      <c r="JM11" s="21"/>
      <c r="JN11" s="21"/>
      <c r="JO11" s="21"/>
      <c r="JP11" s="21"/>
      <c r="JQ11" s="21"/>
      <c r="JR11" s="21"/>
      <c r="JS11" s="21"/>
      <c r="JT11" s="21"/>
      <c r="JU11" s="21"/>
      <c r="JV11" s="20" t="s">
        <v>168</v>
      </c>
      <c r="JW11" s="21"/>
      <c r="JX11" s="21"/>
      <c r="JY11" s="21"/>
      <c r="JZ11" s="21"/>
      <c r="KA11" s="21"/>
      <c r="KB11" s="21"/>
      <c r="KC11" s="21"/>
      <c r="KD11" s="21"/>
      <c r="KE11" s="21"/>
      <c r="KF11" s="20" t="s">
        <v>168</v>
      </c>
      <c r="KG11" s="21"/>
      <c r="KH11" s="21"/>
      <c r="KI11" s="21"/>
      <c r="KJ11" s="21"/>
      <c r="KK11" s="21"/>
      <c r="KL11" s="21"/>
      <c r="KM11" s="21"/>
      <c r="KN11" s="21"/>
      <c r="KO11" s="21"/>
      <c r="KP11" s="20" t="s">
        <v>168</v>
      </c>
      <c r="KQ11" s="21"/>
      <c r="KR11" s="21"/>
      <c r="KS11" s="21"/>
      <c r="KT11" s="21"/>
      <c r="KU11" s="21"/>
      <c r="KV11" s="21"/>
      <c r="KW11" s="21"/>
      <c r="KX11" s="21"/>
      <c r="KY11" s="21"/>
      <c r="KZ11" s="20" t="s">
        <v>168</v>
      </c>
      <c r="LA11" s="21"/>
      <c r="LB11" s="21"/>
      <c r="LC11" s="21"/>
      <c r="LD11" s="21"/>
      <c r="LE11" s="21"/>
      <c r="LF11" s="21"/>
      <c r="LG11" s="21"/>
      <c r="LH11" s="21"/>
      <c r="LI11" s="21"/>
      <c r="LJ11" s="33"/>
      <c r="LK11" s="20"/>
      <c r="LL11" s="21"/>
      <c r="LM11" s="21"/>
      <c r="LN11" s="21"/>
      <c r="LO11" s="21"/>
      <c r="LP11" s="21"/>
      <c r="LQ11" s="21"/>
      <c r="LR11" s="21"/>
      <c r="LS11" s="21"/>
      <c r="LT11" s="21"/>
      <c r="LU11" s="20"/>
      <c r="LV11" s="21"/>
      <c r="LW11" s="21"/>
      <c r="LX11" s="21"/>
      <c r="LY11" s="21"/>
      <c r="LZ11" s="21"/>
      <c r="MA11" s="21"/>
      <c r="MB11" s="21"/>
      <c r="MC11" s="21"/>
      <c r="MD11" s="21"/>
      <c r="ME11" s="20"/>
      <c r="MF11" s="21"/>
      <c r="MG11" s="21"/>
      <c r="MH11" s="21"/>
      <c r="MI11" s="21"/>
      <c r="MJ11" s="21"/>
      <c r="MK11" s="21"/>
      <c r="ML11" s="21"/>
      <c r="MM11" s="21"/>
      <c r="MN11" s="21"/>
      <c r="MO11" s="20"/>
      <c r="MP11" s="21"/>
      <c r="MQ11" s="21"/>
      <c r="MR11" s="21"/>
      <c r="MS11" s="21"/>
      <c r="MT11" s="21"/>
      <c r="MU11" s="21"/>
      <c r="MV11" s="21"/>
      <c r="MW11" s="21"/>
      <c r="MX11" s="21"/>
      <c r="MY11" s="20"/>
      <c r="MZ11" s="21"/>
      <c r="NA11" s="21"/>
      <c r="NB11" s="21"/>
      <c r="NC11" s="21"/>
      <c r="ND11" s="21"/>
      <c r="NE11" s="21"/>
      <c r="NF11" s="21"/>
      <c r="NG11" s="21"/>
      <c r="NH11" s="21"/>
      <c r="NI11" s="20"/>
      <c r="NJ11" s="21"/>
      <c r="NK11" s="21"/>
      <c r="NL11" s="21"/>
      <c r="NM11" s="21"/>
      <c r="NN11" s="21"/>
      <c r="NO11" s="21"/>
      <c r="NP11" s="21"/>
      <c r="NQ11" s="21"/>
      <c r="NR11" s="23"/>
      <c r="NS11" s="33"/>
      <c r="NT11" s="12" t="s">
        <v>168</v>
      </c>
      <c r="NU11" s="12" t="s">
        <v>168</v>
      </c>
      <c r="NV11" s="12" t="s">
        <v>168</v>
      </c>
      <c r="NW11" s="12" t="s">
        <v>168</v>
      </c>
      <c r="NX11" s="12" t="s">
        <v>168</v>
      </c>
      <c r="NY11" s="12" t="s">
        <v>168</v>
      </c>
      <c r="NZ11" s="12" t="s">
        <v>168</v>
      </c>
      <c r="OA11" s="12" t="s">
        <v>168</v>
      </c>
      <c r="OB11" s="12" t="s">
        <v>168</v>
      </c>
      <c r="OC11" s="12" t="s">
        <v>168</v>
      </c>
      <c r="OD11" s="12" t="s">
        <v>168</v>
      </c>
      <c r="OE11" s="12" t="s">
        <v>168</v>
      </c>
      <c r="OF11" s="12" t="s">
        <v>168</v>
      </c>
      <c r="OG11" s="12" t="s">
        <v>168</v>
      </c>
      <c r="OH11" s="12" t="s">
        <v>168</v>
      </c>
      <c r="OI11" s="12" t="s">
        <v>168</v>
      </c>
      <c r="OJ11" s="12" t="s">
        <v>168</v>
      </c>
      <c r="OK11" s="12" t="s">
        <v>168</v>
      </c>
      <c r="OL11" s="12" t="s">
        <v>168</v>
      </c>
      <c r="OM11" s="12" t="s">
        <v>168</v>
      </c>
      <c r="ON11" s="12" t="s">
        <v>168</v>
      </c>
      <c r="OO11" s="12" t="s">
        <v>168</v>
      </c>
      <c r="OP11" s="12" t="s">
        <v>168</v>
      </c>
      <c r="OQ11" s="12" t="s">
        <v>168</v>
      </c>
      <c r="OR11" s="33"/>
      <c r="OS11" s="20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50"/>
      <c r="PK11" s="20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50"/>
      <c r="QC11" s="20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50"/>
      <c r="QU11" s="20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50"/>
      <c r="RM11" s="20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50"/>
      <c r="SE11" s="20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3"/>
      <c r="SW11" s="3">
        <f>COUNTIF(C11:SV11,"учтена")</f>
        <v>75</v>
      </c>
      <c r="SX11" s="24">
        <f>(COUNTIF(SW7:SW11, "0")*100)/COUNTA(SW7:SW11)</f>
        <v>0</v>
      </c>
    </row>
    <row r="12" spans="1:541" s="1" customFormat="1" ht="16.5" customHeight="1" thickBot="1" x14ac:dyDescent="0.3">
      <c r="A12" s="31"/>
      <c r="B12" s="32"/>
      <c r="C12" s="33"/>
      <c r="D12" s="33"/>
      <c r="E12" s="33"/>
      <c r="F12" s="33"/>
      <c r="K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AA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Q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G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CB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R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X12" s="34"/>
    </row>
    <row r="13" spans="1:541" ht="40.5" customHeight="1" x14ac:dyDescent="0.25">
      <c r="A13" s="86" t="s">
        <v>20</v>
      </c>
      <c r="B13" s="91"/>
      <c r="C13" s="7"/>
      <c r="D13" s="8"/>
      <c r="E13" s="8"/>
      <c r="F13" s="8"/>
      <c r="G13" s="9"/>
      <c r="H13" s="8"/>
      <c r="I13" s="9"/>
      <c r="J13" s="9"/>
      <c r="K13" s="9"/>
      <c r="L13" s="9"/>
      <c r="M13" s="8"/>
      <c r="N13" s="8"/>
      <c r="O13" s="8"/>
      <c r="P13" s="8"/>
      <c r="Q13" s="8"/>
      <c r="R13" s="10"/>
      <c r="S13" s="7"/>
      <c r="T13" s="8"/>
      <c r="U13" s="8"/>
      <c r="V13" s="8"/>
      <c r="W13" s="9"/>
      <c r="X13" s="8"/>
      <c r="Y13" s="9"/>
      <c r="Z13" s="9"/>
      <c r="AA13" s="9"/>
      <c r="AB13" s="9"/>
      <c r="AC13" s="8"/>
      <c r="AD13" s="8"/>
      <c r="AE13" s="8"/>
      <c r="AF13" s="8"/>
      <c r="AG13" s="8"/>
      <c r="AH13" s="10"/>
      <c r="AI13" s="7"/>
      <c r="AJ13" s="8"/>
      <c r="AK13" s="8"/>
      <c r="AL13" s="8"/>
      <c r="AM13" s="9"/>
      <c r="AN13" s="8"/>
      <c r="AO13" s="9"/>
      <c r="AP13" s="9"/>
      <c r="AQ13" s="9"/>
      <c r="AR13" s="9"/>
      <c r="AS13" s="8"/>
      <c r="AT13" s="8"/>
      <c r="AU13" s="8"/>
      <c r="AV13" s="8"/>
      <c r="AW13" s="8"/>
      <c r="AX13" s="10"/>
      <c r="AY13" s="46"/>
      <c r="AZ13" s="8"/>
      <c r="BA13" s="8"/>
      <c r="BB13" s="8"/>
      <c r="BC13" s="9"/>
      <c r="BD13" s="8"/>
      <c r="BE13" s="9"/>
      <c r="BF13" s="9"/>
      <c r="BG13" s="9"/>
      <c r="BH13" s="9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10"/>
      <c r="BT13" s="7"/>
      <c r="BU13" s="8"/>
      <c r="BV13" s="8"/>
      <c r="BW13" s="8"/>
      <c r="BX13" s="9"/>
      <c r="BY13" s="8"/>
      <c r="BZ13" s="9"/>
      <c r="CA13" s="9"/>
      <c r="CB13" s="9"/>
      <c r="CC13" s="9"/>
      <c r="CD13" s="8"/>
      <c r="CE13" s="8"/>
      <c r="CF13" s="8"/>
      <c r="CG13" s="8"/>
      <c r="CH13" s="8"/>
      <c r="CI13" s="10"/>
      <c r="CJ13" s="7"/>
      <c r="CK13" s="8"/>
      <c r="CL13" s="8"/>
      <c r="CM13" s="8"/>
      <c r="CN13" s="9"/>
      <c r="CO13" s="8"/>
      <c r="CP13" s="9"/>
      <c r="CQ13" s="9"/>
      <c r="CR13" s="9"/>
      <c r="CS13" s="9"/>
      <c r="CT13" s="8"/>
      <c r="CU13" s="8"/>
      <c r="CV13" s="8"/>
      <c r="CW13" s="8"/>
      <c r="CX13" s="8"/>
      <c r="CY13" s="10"/>
      <c r="CZ13" s="33"/>
      <c r="DA13" s="7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7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10"/>
      <c r="FA13" s="7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10"/>
      <c r="GA13" s="7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10"/>
      <c r="HA13" s="7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10"/>
      <c r="IA13" s="7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10"/>
      <c r="JA13" s="33"/>
      <c r="JB13" s="7"/>
      <c r="JC13" s="8"/>
      <c r="JD13" s="8"/>
      <c r="JE13" s="8"/>
      <c r="JF13" s="8"/>
      <c r="JG13" s="8"/>
      <c r="JH13" s="8"/>
      <c r="JI13" s="8"/>
      <c r="JJ13" s="8"/>
      <c r="JK13" s="8"/>
      <c r="JL13" s="7"/>
      <c r="JM13" s="8"/>
      <c r="JN13" s="8"/>
      <c r="JO13" s="8"/>
      <c r="JP13" s="8"/>
      <c r="JQ13" s="8"/>
      <c r="JR13" s="8"/>
      <c r="JS13" s="8"/>
      <c r="JT13" s="8"/>
      <c r="JU13" s="8"/>
      <c r="JV13" s="7"/>
      <c r="JW13" s="8"/>
      <c r="JX13" s="8"/>
      <c r="JY13" s="8"/>
      <c r="JZ13" s="8"/>
      <c r="KA13" s="8"/>
      <c r="KB13" s="8"/>
      <c r="KC13" s="8"/>
      <c r="KD13" s="8"/>
      <c r="KE13" s="8"/>
      <c r="KF13" s="7"/>
      <c r="KG13" s="8"/>
      <c r="KH13" s="8"/>
      <c r="KI13" s="8"/>
      <c r="KJ13" s="8"/>
      <c r="KK13" s="8"/>
      <c r="KL13" s="8"/>
      <c r="KM13" s="8"/>
      <c r="KN13" s="8"/>
      <c r="KO13" s="8"/>
      <c r="KP13" s="7"/>
      <c r="KQ13" s="8"/>
      <c r="KR13" s="8"/>
      <c r="KS13" s="8"/>
      <c r="KT13" s="8"/>
      <c r="KU13" s="8"/>
      <c r="KV13" s="8"/>
      <c r="KW13" s="8"/>
      <c r="KX13" s="8"/>
      <c r="KY13" s="10"/>
      <c r="KZ13" s="7"/>
      <c r="LA13" s="8"/>
      <c r="LB13" s="8"/>
      <c r="LC13" s="8"/>
      <c r="LD13" s="8"/>
      <c r="LE13" s="8"/>
      <c r="LF13" s="8"/>
      <c r="LG13" s="8"/>
      <c r="LH13" s="8"/>
      <c r="LI13" s="10"/>
      <c r="LJ13" s="33"/>
      <c r="LK13" s="7"/>
      <c r="LL13" s="8"/>
      <c r="LM13" s="8"/>
      <c r="LN13" s="8"/>
      <c r="LO13" s="8"/>
      <c r="LP13" s="8"/>
      <c r="LQ13" s="8"/>
      <c r="LR13" s="8"/>
      <c r="LS13" s="8"/>
      <c r="LT13" s="8"/>
      <c r="LU13" s="7"/>
      <c r="LV13" s="8"/>
      <c r="LW13" s="8"/>
      <c r="LX13" s="8"/>
      <c r="LY13" s="8"/>
      <c r="LZ13" s="8"/>
      <c r="MA13" s="8"/>
      <c r="MB13" s="8"/>
      <c r="MC13" s="8"/>
      <c r="MD13" s="8"/>
      <c r="ME13" s="7"/>
      <c r="MF13" s="8"/>
      <c r="MG13" s="8"/>
      <c r="MH13" s="8"/>
      <c r="MI13" s="8"/>
      <c r="MJ13" s="8"/>
      <c r="MK13" s="8"/>
      <c r="ML13" s="8"/>
      <c r="MM13" s="8"/>
      <c r="MN13" s="8"/>
      <c r="MO13" s="7"/>
      <c r="MP13" s="8"/>
      <c r="MQ13" s="8"/>
      <c r="MR13" s="8"/>
      <c r="MS13" s="8"/>
      <c r="MT13" s="8"/>
      <c r="MU13" s="8"/>
      <c r="MV13" s="8"/>
      <c r="MW13" s="8"/>
      <c r="MX13" s="8"/>
      <c r="MY13" s="7"/>
      <c r="MZ13" s="8"/>
      <c r="NA13" s="8"/>
      <c r="NB13" s="8"/>
      <c r="NC13" s="8"/>
      <c r="ND13" s="8"/>
      <c r="NE13" s="8"/>
      <c r="NF13" s="8"/>
      <c r="NG13" s="8"/>
      <c r="NH13" s="8"/>
      <c r="NI13" s="7"/>
      <c r="NJ13" s="8"/>
      <c r="NK13" s="8"/>
      <c r="NL13" s="8"/>
      <c r="NM13" s="8"/>
      <c r="NN13" s="8"/>
      <c r="NO13" s="8"/>
      <c r="NP13" s="8"/>
      <c r="NQ13" s="8"/>
      <c r="NR13" s="10"/>
      <c r="NS13" s="33"/>
      <c r="NT13" s="7"/>
      <c r="NU13" s="8"/>
      <c r="NV13" s="8"/>
      <c r="NW13" s="8"/>
      <c r="NX13" s="7"/>
      <c r="NY13" s="8"/>
      <c r="NZ13" s="8"/>
      <c r="OA13" s="8"/>
      <c r="OB13" s="7"/>
      <c r="OC13" s="8"/>
      <c r="OD13" s="8"/>
      <c r="OE13" s="8"/>
      <c r="OF13" s="8"/>
      <c r="OG13" s="8"/>
      <c r="OH13" s="8"/>
      <c r="OI13" s="8"/>
      <c r="OJ13" s="7"/>
      <c r="OK13" s="8"/>
      <c r="OL13" s="8"/>
      <c r="OM13" s="8"/>
      <c r="ON13" s="7"/>
      <c r="OO13" s="8"/>
      <c r="OP13" s="8"/>
      <c r="OQ13" s="10"/>
      <c r="OR13" s="33"/>
      <c r="OS13" s="7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48"/>
      <c r="PK13" s="7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48"/>
      <c r="QC13" s="7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48"/>
      <c r="QU13" s="7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48"/>
      <c r="RM13" s="7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48"/>
      <c r="SE13" s="7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10"/>
      <c r="SX13" s="11"/>
    </row>
    <row r="14" spans="1:541" ht="24.75" customHeight="1" x14ac:dyDescent="0.25">
      <c r="A14" s="84" t="s">
        <v>21</v>
      </c>
      <c r="B14" s="61" t="s">
        <v>22</v>
      </c>
      <c r="C14" s="12" t="s">
        <v>168</v>
      </c>
      <c r="D14" s="13" t="s">
        <v>168</v>
      </c>
      <c r="E14" s="12" t="s">
        <v>168</v>
      </c>
      <c r="F14" s="13"/>
      <c r="G14" s="14"/>
      <c r="H14" s="14"/>
      <c r="I14" s="14"/>
      <c r="J14" s="14"/>
      <c r="K14" s="14"/>
      <c r="L14" s="14"/>
      <c r="M14" s="13"/>
      <c r="N14" s="13"/>
      <c r="O14" s="13"/>
      <c r="P14" s="13"/>
      <c r="Q14" s="13"/>
      <c r="R14" s="15"/>
      <c r="S14" s="12" t="s">
        <v>168</v>
      </c>
      <c r="T14" s="13" t="s">
        <v>168</v>
      </c>
      <c r="U14" s="13"/>
      <c r="V14" s="13"/>
      <c r="W14" s="14"/>
      <c r="X14" s="14"/>
      <c r="Y14" s="14"/>
      <c r="Z14" s="14"/>
      <c r="AA14" s="14"/>
      <c r="AB14" s="14"/>
      <c r="AC14" s="13"/>
      <c r="AD14" s="13"/>
      <c r="AE14" s="13"/>
      <c r="AF14" s="13"/>
      <c r="AG14" s="13"/>
      <c r="AH14" s="15"/>
      <c r="AI14" s="12" t="s">
        <v>168</v>
      </c>
      <c r="AJ14" s="13" t="s">
        <v>168</v>
      </c>
      <c r="AK14" s="13"/>
      <c r="AL14" s="13"/>
      <c r="AM14" s="14"/>
      <c r="AN14" s="14"/>
      <c r="AO14" s="14"/>
      <c r="AP14" s="14"/>
      <c r="AQ14" s="14"/>
      <c r="AR14" s="14"/>
      <c r="AS14" s="13"/>
      <c r="AT14" s="13"/>
      <c r="AU14" s="13"/>
      <c r="AV14" s="13"/>
      <c r="AW14" s="13"/>
      <c r="AX14" s="15"/>
      <c r="AY14" s="47" t="s">
        <v>168</v>
      </c>
      <c r="AZ14" s="13" t="s">
        <v>168</v>
      </c>
      <c r="BA14" s="13"/>
      <c r="BB14" s="13"/>
      <c r="BC14" s="14"/>
      <c r="BD14" s="14"/>
      <c r="BE14" s="14"/>
      <c r="BF14" s="14"/>
      <c r="BG14" s="14"/>
      <c r="BH14" s="14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5"/>
      <c r="BT14" s="12" t="s">
        <v>168</v>
      </c>
      <c r="BU14" s="13" t="s">
        <v>168</v>
      </c>
      <c r="BV14" s="13"/>
      <c r="BW14" s="13"/>
      <c r="BX14" s="14"/>
      <c r="BY14" s="14"/>
      <c r="BZ14" s="14"/>
      <c r="CA14" s="14"/>
      <c r="CB14" s="14"/>
      <c r="CC14" s="14"/>
      <c r="CD14" s="13"/>
      <c r="CE14" s="13"/>
      <c r="CF14" s="13"/>
      <c r="CG14" s="13"/>
      <c r="CH14" s="13"/>
      <c r="CI14" s="15"/>
      <c r="CJ14" s="12" t="s">
        <v>168</v>
      </c>
      <c r="CK14" s="13" t="s">
        <v>168</v>
      </c>
      <c r="CL14" s="13"/>
      <c r="CM14" s="13"/>
      <c r="CN14" s="14"/>
      <c r="CO14" s="14"/>
      <c r="CP14" s="14"/>
      <c r="CQ14" s="14"/>
      <c r="CR14" s="14"/>
      <c r="CS14" s="14"/>
      <c r="CT14" s="13"/>
      <c r="CU14" s="13"/>
      <c r="CV14" s="13"/>
      <c r="CW14" s="13"/>
      <c r="CX14" s="13"/>
      <c r="CY14" s="15"/>
      <c r="CZ14" s="33"/>
      <c r="DA14" s="12" t="s">
        <v>168</v>
      </c>
      <c r="DB14" s="13"/>
      <c r="DC14" s="13"/>
      <c r="DD14" s="13"/>
      <c r="DE14" s="13"/>
      <c r="DF14" s="13"/>
      <c r="DG14" s="13" t="s">
        <v>168</v>
      </c>
      <c r="DH14" s="13" t="s">
        <v>168</v>
      </c>
      <c r="DI14" s="13" t="s">
        <v>168</v>
      </c>
      <c r="DJ14" s="13" t="s">
        <v>168</v>
      </c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2" t="s">
        <v>168</v>
      </c>
      <c r="EB14" s="13"/>
      <c r="EC14" s="13"/>
      <c r="ED14" s="13"/>
      <c r="EE14" s="13"/>
      <c r="EF14" s="13"/>
      <c r="EG14" s="13" t="s">
        <v>168</v>
      </c>
      <c r="EH14" s="13" t="s">
        <v>168</v>
      </c>
      <c r="EI14" s="13" t="s">
        <v>168</v>
      </c>
      <c r="EJ14" s="13" t="s">
        <v>168</v>
      </c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5"/>
      <c r="FA14" s="12" t="s">
        <v>168</v>
      </c>
      <c r="FB14" s="13"/>
      <c r="FC14" s="13"/>
      <c r="FD14" s="13"/>
      <c r="FE14" s="13"/>
      <c r="FF14" s="13"/>
      <c r="FG14" s="13" t="s">
        <v>168</v>
      </c>
      <c r="FH14" s="13" t="s">
        <v>168</v>
      </c>
      <c r="FI14" s="13" t="s">
        <v>168</v>
      </c>
      <c r="FJ14" s="13" t="s">
        <v>168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5"/>
      <c r="GA14" s="12" t="s">
        <v>168</v>
      </c>
      <c r="GB14" s="13"/>
      <c r="GC14" s="13"/>
      <c r="GD14" s="13"/>
      <c r="GE14" s="13"/>
      <c r="GF14" s="13"/>
      <c r="GG14" s="13" t="s">
        <v>168</v>
      </c>
      <c r="GH14" s="13" t="s">
        <v>168</v>
      </c>
      <c r="GI14" s="13" t="s">
        <v>168</v>
      </c>
      <c r="GJ14" s="13" t="s">
        <v>168</v>
      </c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5"/>
      <c r="HA14" s="12" t="s">
        <v>168</v>
      </c>
      <c r="HB14" s="13"/>
      <c r="HC14" s="13"/>
      <c r="HD14" s="13"/>
      <c r="HE14" s="13"/>
      <c r="HF14" s="13"/>
      <c r="HG14" s="13" t="s">
        <v>168</v>
      </c>
      <c r="HH14" s="13" t="s">
        <v>168</v>
      </c>
      <c r="HI14" s="13" t="s">
        <v>168</v>
      </c>
      <c r="HJ14" s="13" t="s">
        <v>168</v>
      </c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5"/>
      <c r="IA14" s="12" t="s">
        <v>168</v>
      </c>
      <c r="IB14" s="13"/>
      <c r="IC14" s="13"/>
      <c r="ID14" s="13"/>
      <c r="IE14" s="13"/>
      <c r="IF14" s="13"/>
      <c r="IG14" s="13" t="s">
        <v>168</v>
      </c>
      <c r="IH14" s="13" t="s">
        <v>168</v>
      </c>
      <c r="II14" s="13" t="s">
        <v>168</v>
      </c>
      <c r="IJ14" s="13" t="s">
        <v>168</v>
      </c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5"/>
      <c r="JA14" s="33"/>
      <c r="JB14" s="12"/>
      <c r="JC14" s="13"/>
      <c r="JD14" s="13"/>
      <c r="JE14" s="13"/>
      <c r="JF14" s="13"/>
      <c r="JG14" s="13"/>
      <c r="JH14" s="13"/>
      <c r="JI14" s="13"/>
      <c r="JJ14" s="13"/>
      <c r="JK14" s="13"/>
      <c r="JL14" s="12"/>
      <c r="JM14" s="13"/>
      <c r="JN14" s="13"/>
      <c r="JO14" s="13"/>
      <c r="JP14" s="13"/>
      <c r="JQ14" s="13"/>
      <c r="JR14" s="13"/>
      <c r="JS14" s="13"/>
      <c r="JT14" s="13"/>
      <c r="JU14" s="13"/>
      <c r="JV14" s="12"/>
      <c r="JW14" s="13"/>
      <c r="JX14" s="13"/>
      <c r="JY14" s="13"/>
      <c r="JZ14" s="13"/>
      <c r="KA14" s="13"/>
      <c r="KB14" s="13"/>
      <c r="KC14" s="13"/>
      <c r="KD14" s="13"/>
      <c r="KE14" s="13"/>
      <c r="KF14" s="12"/>
      <c r="KG14" s="13"/>
      <c r="KH14" s="13"/>
      <c r="KI14" s="13"/>
      <c r="KJ14" s="13"/>
      <c r="KK14" s="13"/>
      <c r="KL14" s="13"/>
      <c r="KM14" s="13"/>
      <c r="KN14" s="13"/>
      <c r="KO14" s="13"/>
      <c r="KP14" s="12"/>
      <c r="KQ14" s="13"/>
      <c r="KR14" s="13"/>
      <c r="KS14" s="13"/>
      <c r="KT14" s="13"/>
      <c r="KU14" s="13"/>
      <c r="KV14" s="13"/>
      <c r="KW14" s="13"/>
      <c r="KX14" s="13"/>
      <c r="KY14" s="15"/>
      <c r="KZ14" s="12"/>
      <c r="LA14" s="13"/>
      <c r="LB14" s="13"/>
      <c r="LC14" s="13"/>
      <c r="LD14" s="13"/>
      <c r="LE14" s="13"/>
      <c r="LF14" s="13"/>
      <c r="LG14" s="13"/>
      <c r="LH14" s="13"/>
      <c r="LI14" s="15"/>
      <c r="LJ14" s="33"/>
      <c r="LK14" s="12"/>
      <c r="LL14" s="13"/>
      <c r="LM14" s="13"/>
      <c r="LN14" s="13"/>
      <c r="LO14" s="13"/>
      <c r="LP14" s="13"/>
      <c r="LQ14" s="13"/>
      <c r="LR14" s="13"/>
      <c r="LS14" s="13"/>
      <c r="LT14" s="13"/>
      <c r="LU14" s="12"/>
      <c r="LV14" s="13"/>
      <c r="LW14" s="13"/>
      <c r="LX14" s="13"/>
      <c r="LY14" s="13"/>
      <c r="LZ14" s="13"/>
      <c r="MA14" s="13"/>
      <c r="MB14" s="13"/>
      <c r="MC14" s="13"/>
      <c r="MD14" s="13"/>
      <c r="ME14" s="12"/>
      <c r="MF14" s="13"/>
      <c r="MG14" s="13"/>
      <c r="MH14" s="13"/>
      <c r="MI14" s="13"/>
      <c r="MJ14" s="13"/>
      <c r="MK14" s="13"/>
      <c r="ML14" s="13"/>
      <c r="MM14" s="13"/>
      <c r="MN14" s="13"/>
      <c r="MO14" s="12"/>
      <c r="MP14" s="13"/>
      <c r="MQ14" s="13"/>
      <c r="MR14" s="13"/>
      <c r="MS14" s="13"/>
      <c r="MT14" s="13"/>
      <c r="MU14" s="13"/>
      <c r="MV14" s="13"/>
      <c r="MW14" s="13"/>
      <c r="MX14" s="13"/>
      <c r="MY14" s="12"/>
      <c r="MZ14" s="13"/>
      <c r="NA14" s="13"/>
      <c r="NB14" s="13"/>
      <c r="NC14" s="13"/>
      <c r="ND14" s="13"/>
      <c r="NE14" s="13"/>
      <c r="NF14" s="13"/>
      <c r="NG14" s="13"/>
      <c r="NH14" s="13"/>
      <c r="NI14" s="12"/>
      <c r="NJ14" s="13"/>
      <c r="NK14" s="13"/>
      <c r="NL14" s="13"/>
      <c r="NM14" s="13"/>
      <c r="NN14" s="13"/>
      <c r="NO14" s="13"/>
      <c r="NP14" s="13"/>
      <c r="NQ14" s="13"/>
      <c r="NR14" s="15"/>
      <c r="NS14" s="33"/>
      <c r="NT14" s="12" t="s">
        <v>168</v>
      </c>
      <c r="NU14" s="12" t="s">
        <v>168</v>
      </c>
      <c r="NV14" s="12" t="s">
        <v>168</v>
      </c>
      <c r="NW14" s="12" t="s">
        <v>168</v>
      </c>
      <c r="NX14" s="12" t="s">
        <v>168</v>
      </c>
      <c r="NY14" s="12" t="s">
        <v>168</v>
      </c>
      <c r="NZ14" s="12" t="s">
        <v>168</v>
      </c>
      <c r="OA14" s="12" t="s">
        <v>168</v>
      </c>
      <c r="OB14" s="12" t="s">
        <v>168</v>
      </c>
      <c r="OC14" s="12" t="s">
        <v>168</v>
      </c>
      <c r="OD14" s="12" t="s">
        <v>168</v>
      </c>
      <c r="OE14" s="12" t="s">
        <v>168</v>
      </c>
      <c r="OF14" s="12" t="s">
        <v>168</v>
      </c>
      <c r="OG14" s="12" t="s">
        <v>168</v>
      </c>
      <c r="OH14" s="12" t="s">
        <v>168</v>
      </c>
      <c r="OI14" s="12" t="s">
        <v>168</v>
      </c>
      <c r="OJ14" s="12" t="s">
        <v>168</v>
      </c>
      <c r="OK14" s="12" t="s">
        <v>168</v>
      </c>
      <c r="OL14" s="12" t="s">
        <v>168</v>
      </c>
      <c r="OM14" s="12" t="s">
        <v>168</v>
      </c>
      <c r="ON14" s="12" t="s">
        <v>168</v>
      </c>
      <c r="OO14" s="12" t="s">
        <v>168</v>
      </c>
      <c r="OP14" s="12" t="s">
        <v>168</v>
      </c>
      <c r="OQ14" s="12" t="s">
        <v>168</v>
      </c>
      <c r="OR14" s="33"/>
      <c r="OS14" s="12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49"/>
      <c r="PK14" s="12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49"/>
      <c r="QC14" s="12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49"/>
      <c r="QU14" s="12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49"/>
      <c r="RM14" s="12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49"/>
      <c r="SE14" s="12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5"/>
      <c r="SW14" s="3">
        <f t="shared" ref="SW14:SW24" si="0">COUNTIF(C14:SV14,"учтена")</f>
        <v>67</v>
      </c>
      <c r="SX14" s="17"/>
    </row>
    <row r="15" spans="1:541" ht="27" customHeight="1" x14ac:dyDescent="0.25">
      <c r="A15" s="84"/>
      <c r="B15" s="61" t="s">
        <v>15</v>
      </c>
      <c r="C15" s="12" t="s">
        <v>168</v>
      </c>
      <c r="D15" s="13" t="s">
        <v>168</v>
      </c>
      <c r="E15" s="12" t="s">
        <v>168</v>
      </c>
      <c r="F15" s="12" t="s">
        <v>168</v>
      </c>
      <c r="G15" s="14"/>
      <c r="H15" s="14"/>
      <c r="I15" s="14"/>
      <c r="J15" s="14"/>
      <c r="K15" s="14"/>
      <c r="L15" s="14"/>
      <c r="M15" s="13"/>
      <c r="N15" s="13"/>
      <c r="O15" s="13"/>
      <c r="P15" s="13"/>
      <c r="Q15" s="13"/>
      <c r="R15" s="15"/>
      <c r="S15" s="12" t="s">
        <v>168</v>
      </c>
      <c r="T15" s="13" t="s">
        <v>168</v>
      </c>
      <c r="U15" s="13"/>
      <c r="V15" s="13"/>
      <c r="W15" s="14"/>
      <c r="X15" s="14"/>
      <c r="Y15" s="14"/>
      <c r="Z15" s="14"/>
      <c r="AA15" s="14"/>
      <c r="AB15" s="14"/>
      <c r="AC15" s="13"/>
      <c r="AD15" s="13"/>
      <c r="AE15" s="13"/>
      <c r="AF15" s="13"/>
      <c r="AG15" s="13"/>
      <c r="AH15" s="15"/>
      <c r="AI15" s="12" t="s">
        <v>168</v>
      </c>
      <c r="AJ15" s="13" t="s">
        <v>168</v>
      </c>
      <c r="AK15" s="13"/>
      <c r="AL15" s="13"/>
      <c r="AM15" s="14"/>
      <c r="AN15" s="14"/>
      <c r="AO15" s="14"/>
      <c r="AP15" s="14"/>
      <c r="AQ15" s="14"/>
      <c r="AR15" s="14"/>
      <c r="AS15" s="13"/>
      <c r="AT15" s="13"/>
      <c r="AU15" s="13"/>
      <c r="AV15" s="13"/>
      <c r="AW15" s="13"/>
      <c r="AX15" s="15"/>
      <c r="AY15" s="47" t="s">
        <v>168</v>
      </c>
      <c r="AZ15" s="13" t="s">
        <v>168</v>
      </c>
      <c r="BA15" s="13"/>
      <c r="BB15" s="13"/>
      <c r="BC15" s="14"/>
      <c r="BD15" s="14"/>
      <c r="BE15" s="14"/>
      <c r="BF15" s="14"/>
      <c r="BG15" s="14"/>
      <c r="BH15" s="14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5"/>
      <c r="BT15" s="12" t="s">
        <v>168</v>
      </c>
      <c r="BU15" s="13" t="s">
        <v>168</v>
      </c>
      <c r="BV15" s="13"/>
      <c r="BW15" s="13"/>
      <c r="BX15" s="14"/>
      <c r="BY15" s="14"/>
      <c r="BZ15" s="14"/>
      <c r="CA15" s="14"/>
      <c r="CB15" s="14"/>
      <c r="CC15" s="14"/>
      <c r="CD15" s="13"/>
      <c r="CE15" s="13"/>
      <c r="CF15" s="13"/>
      <c r="CG15" s="13"/>
      <c r="CH15" s="13"/>
      <c r="CI15" s="15"/>
      <c r="CJ15" s="12" t="s">
        <v>168</v>
      </c>
      <c r="CK15" s="13" t="s">
        <v>168</v>
      </c>
      <c r="CL15" s="13"/>
      <c r="CM15" s="13"/>
      <c r="CN15" s="14"/>
      <c r="CO15" s="14"/>
      <c r="CP15" s="14"/>
      <c r="CQ15" s="14"/>
      <c r="CR15" s="14"/>
      <c r="CS15" s="14"/>
      <c r="CT15" s="13"/>
      <c r="CU15" s="13"/>
      <c r="CV15" s="13"/>
      <c r="CW15" s="13"/>
      <c r="CX15" s="13"/>
      <c r="CY15" s="15"/>
      <c r="CZ15" s="33"/>
      <c r="DA15" s="12" t="s">
        <v>168</v>
      </c>
      <c r="DB15" s="13"/>
      <c r="DC15" s="13"/>
      <c r="DD15" s="13"/>
      <c r="DE15" s="13"/>
      <c r="DF15" s="13"/>
      <c r="DG15" s="13" t="s">
        <v>168</v>
      </c>
      <c r="DH15" s="13" t="s">
        <v>168</v>
      </c>
      <c r="DI15" s="13" t="s">
        <v>168</v>
      </c>
      <c r="DJ15" s="13" t="s">
        <v>168</v>
      </c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2" t="s">
        <v>168</v>
      </c>
      <c r="EB15" s="13"/>
      <c r="EC15" s="13"/>
      <c r="ED15" s="13"/>
      <c r="EE15" s="13"/>
      <c r="EF15" s="13"/>
      <c r="EG15" s="13" t="s">
        <v>168</v>
      </c>
      <c r="EH15" s="13" t="s">
        <v>168</v>
      </c>
      <c r="EI15" s="13" t="s">
        <v>168</v>
      </c>
      <c r="EJ15" s="13" t="s">
        <v>168</v>
      </c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5"/>
      <c r="FA15" s="12" t="s">
        <v>168</v>
      </c>
      <c r="FB15" s="13"/>
      <c r="FC15" s="13"/>
      <c r="FD15" s="13"/>
      <c r="FE15" s="13"/>
      <c r="FF15" s="13"/>
      <c r="FG15" s="13" t="s">
        <v>168</v>
      </c>
      <c r="FH15" s="13" t="s">
        <v>168</v>
      </c>
      <c r="FI15" s="13" t="s">
        <v>168</v>
      </c>
      <c r="FJ15" s="13" t="s">
        <v>168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5"/>
      <c r="GA15" s="12" t="s">
        <v>168</v>
      </c>
      <c r="GB15" s="13"/>
      <c r="GC15" s="13"/>
      <c r="GD15" s="13"/>
      <c r="GE15" s="13"/>
      <c r="GF15" s="13"/>
      <c r="GG15" s="13" t="s">
        <v>168</v>
      </c>
      <c r="GH15" s="13" t="s">
        <v>168</v>
      </c>
      <c r="GI15" s="13" t="s">
        <v>168</v>
      </c>
      <c r="GJ15" s="13" t="s">
        <v>168</v>
      </c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5"/>
      <c r="HA15" s="12" t="s">
        <v>168</v>
      </c>
      <c r="HB15" s="13"/>
      <c r="HC15" s="13"/>
      <c r="HD15" s="13"/>
      <c r="HE15" s="13"/>
      <c r="HF15" s="13"/>
      <c r="HG15" s="13" t="s">
        <v>168</v>
      </c>
      <c r="HH15" s="13" t="s">
        <v>168</v>
      </c>
      <c r="HI15" s="13" t="s">
        <v>168</v>
      </c>
      <c r="HJ15" s="13" t="s">
        <v>168</v>
      </c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5"/>
      <c r="IA15" s="12" t="s">
        <v>168</v>
      </c>
      <c r="IB15" s="13"/>
      <c r="IC15" s="13"/>
      <c r="ID15" s="13"/>
      <c r="IE15" s="13"/>
      <c r="IF15" s="13"/>
      <c r="IG15" s="13" t="s">
        <v>168</v>
      </c>
      <c r="IH15" s="13" t="s">
        <v>168</v>
      </c>
      <c r="II15" s="13" t="s">
        <v>168</v>
      </c>
      <c r="IJ15" s="13" t="s">
        <v>168</v>
      </c>
      <c r="IK15" s="13" t="s">
        <v>168</v>
      </c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5"/>
      <c r="JA15" s="33"/>
      <c r="JB15" s="12"/>
      <c r="JC15" s="13"/>
      <c r="JD15" s="13"/>
      <c r="JE15" s="13"/>
      <c r="JF15" s="13"/>
      <c r="JG15" s="13"/>
      <c r="JH15" s="13"/>
      <c r="JI15" s="13"/>
      <c r="JJ15" s="13"/>
      <c r="JK15" s="13"/>
      <c r="JL15" s="12"/>
      <c r="JM15" s="13"/>
      <c r="JN15" s="13"/>
      <c r="JO15" s="13"/>
      <c r="JP15" s="13"/>
      <c r="JQ15" s="13"/>
      <c r="JR15" s="13"/>
      <c r="JS15" s="13"/>
      <c r="JT15" s="13"/>
      <c r="JU15" s="13"/>
      <c r="JV15" s="12"/>
      <c r="JW15" s="13"/>
      <c r="JX15" s="13"/>
      <c r="JY15" s="13"/>
      <c r="JZ15" s="13"/>
      <c r="KA15" s="13"/>
      <c r="KB15" s="13"/>
      <c r="KC15" s="13"/>
      <c r="KD15" s="13"/>
      <c r="KE15" s="13"/>
      <c r="KF15" s="12"/>
      <c r="KG15" s="13"/>
      <c r="KH15" s="13"/>
      <c r="KI15" s="13"/>
      <c r="KJ15" s="13"/>
      <c r="KK15" s="13"/>
      <c r="KL15" s="13"/>
      <c r="KM15" s="13"/>
      <c r="KN15" s="13"/>
      <c r="KO15" s="13"/>
      <c r="KP15" s="12"/>
      <c r="KQ15" s="13"/>
      <c r="KR15" s="13"/>
      <c r="KS15" s="13"/>
      <c r="KT15" s="13"/>
      <c r="KU15" s="13"/>
      <c r="KV15" s="13"/>
      <c r="KW15" s="13"/>
      <c r="KX15" s="13"/>
      <c r="KY15" s="15"/>
      <c r="KZ15" s="12"/>
      <c r="LA15" s="13"/>
      <c r="LB15" s="13"/>
      <c r="LC15" s="13"/>
      <c r="LD15" s="13"/>
      <c r="LE15" s="13"/>
      <c r="LF15" s="13"/>
      <c r="LG15" s="13"/>
      <c r="LH15" s="13"/>
      <c r="LI15" s="15"/>
      <c r="LJ15" s="33"/>
      <c r="LK15" s="12"/>
      <c r="LL15" s="13"/>
      <c r="LM15" s="13"/>
      <c r="LN15" s="13"/>
      <c r="LO15" s="13"/>
      <c r="LP15" s="13"/>
      <c r="LQ15" s="13"/>
      <c r="LR15" s="13"/>
      <c r="LS15" s="13"/>
      <c r="LT15" s="13"/>
      <c r="LU15" s="12"/>
      <c r="LV15" s="13"/>
      <c r="LW15" s="13"/>
      <c r="LX15" s="13"/>
      <c r="LY15" s="13"/>
      <c r="LZ15" s="13"/>
      <c r="MA15" s="13"/>
      <c r="MB15" s="13"/>
      <c r="MC15" s="13"/>
      <c r="MD15" s="13"/>
      <c r="ME15" s="12"/>
      <c r="MF15" s="13"/>
      <c r="MG15" s="13"/>
      <c r="MH15" s="13"/>
      <c r="MI15" s="13"/>
      <c r="MJ15" s="13"/>
      <c r="MK15" s="13"/>
      <c r="ML15" s="13"/>
      <c r="MM15" s="13"/>
      <c r="MN15" s="13"/>
      <c r="MO15" s="12"/>
      <c r="MP15" s="13"/>
      <c r="MQ15" s="13"/>
      <c r="MR15" s="13"/>
      <c r="MS15" s="13"/>
      <c r="MT15" s="13"/>
      <c r="MU15" s="13"/>
      <c r="MV15" s="13"/>
      <c r="MW15" s="13"/>
      <c r="MX15" s="13"/>
      <c r="MY15" s="12"/>
      <c r="MZ15" s="13"/>
      <c r="NA15" s="13"/>
      <c r="NB15" s="13"/>
      <c r="NC15" s="13"/>
      <c r="ND15" s="13"/>
      <c r="NE15" s="13"/>
      <c r="NF15" s="13"/>
      <c r="NG15" s="13"/>
      <c r="NH15" s="13"/>
      <c r="NI15" s="12"/>
      <c r="NJ15" s="13"/>
      <c r="NK15" s="13"/>
      <c r="NL15" s="13"/>
      <c r="NM15" s="13"/>
      <c r="NN15" s="13"/>
      <c r="NO15" s="13"/>
      <c r="NP15" s="13"/>
      <c r="NQ15" s="13"/>
      <c r="NR15" s="15"/>
      <c r="NS15" s="33"/>
      <c r="NT15" s="12" t="s">
        <v>168</v>
      </c>
      <c r="NU15" s="12" t="s">
        <v>168</v>
      </c>
      <c r="NV15" s="12" t="s">
        <v>168</v>
      </c>
      <c r="NW15" s="12" t="s">
        <v>168</v>
      </c>
      <c r="NX15" s="12" t="s">
        <v>168</v>
      </c>
      <c r="NY15" s="12" t="s">
        <v>168</v>
      </c>
      <c r="NZ15" s="12" t="s">
        <v>168</v>
      </c>
      <c r="OA15" s="12" t="s">
        <v>168</v>
      </c>
      <c r="OB15" s="12" t="s">
        <v>168</v>
      </c>
      <c r="OC15" s="12" t="s">
        <v>168</v>
      </c>
      <c r="OD15" s="12" t="s">
        <v>168</v>
      </c>
      <c r="OE15" s="12" t="s">
        <v>168</v>
      </c>
      <c r="OF15" s="12" t="s">
        <v>168</v>
      </c>
      <c r="OG15" s="12" t="s">
        <v>168</v>
      </c>
      <c r="OH15" s="12" t="s">
        <v>168</v>
      </c>
      <c r="OI15" s="12" t="s">
        <v>168</v>
      </c>
      <c r="OJ15" s="12" t="s">
        <v>168</v>
      </c>
      <c r="OK15" s="12" t="s">
        <v>168</v>
      </c>
      <c r="OL15" s="12" t="s">
        <v>168</v>
      </c>
      <c r="OM15" s="12" t="s">
        <v>168</v>
      </c>
      <c r="ON15" s="12" t="s">
        <v>168</v>
      </c>
      <c r="OO15" s="12" t="s">
        <v>168</v>
      </c>
      <c r="OP15" s="12" t="s">
        <v>168</v>
      </c>
      <c r="OQ15" s="12" t="s">
        <v>168</v>
      </c>
      <c r="OR15" s="33"/>
      <c r="OS15" s="12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49"/>
      <c r="PK15" s="12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49"/>
      <c r="QC15" s="12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49"/>
      <c r="QU15" s="12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49"/>
      <c r="RM15" s="12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49"/>
      <c r="SE15" s="12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5"/>
      <c r="SW15" s="3">
        <f t="shared" si="0"/>
        <v>69</v>
      </c>
      <c r="SX15" s="17"/>
    </row>
    <row r="16" spans="1:541" ht="32.25" customHeight="1" x14ac:dyDescent="0.25">
      <c r="A16" s="84"/>
      <c r="B16" s="61" t="s">
        <v>23</v>
      </c>
      <c r="C16" s="12" t="s">
        <v>168</v>
      </c>
      <c r="D16" s="13" t="s">
        <v>168</v>
      </c>
      <c r="E16" s="12" t="s">
        <v>168</v>
      </c>
      <c r="F16" s="12" t="s">
        <v>168</v>
      </c>
      <c r="G16" s="14"/>
      <c r="H16" s="14"/>
      <c r="I16" s="14"/>
      <c r="J16" s="14"/>
      <c r="K16" s="14"/>
      <c r="L16" s="14"/>
      <c r="M16" s="13"/>
      <c r="N16" s="13"/>
      <c r="O16" s="13"/>
      <c r="P16" s="13"/>
      <c r="Q16" s="13"/>
      <c r="R16" s="15"/>
      <c r="S16" s="12" t="s">
        <v>168</v>
      </c>
      <c r="T16" s="13" t="s">
        <v>168</v>
      </c>
      <c r="U16" s="13"/>
      <c r="V16" s="13"/>
      <c r="W16" s="14"/>
      <c r="X16" s="14"/>
      <c r="Y16" s="14"/>
      <c r="Z16" s="14"/>
      <c r="AA16" s="14"/>
      <c r="AB16" s="14"/>
      <c r="AC16" s="13"/>
      <c r="AD16" s="13"/>
      <c r="AE16" s="13"/>
      <c r="AF16" s="13"/>
      <c r="AG16" s="13"/>
      <c r="AH16" s="15"/>
      <c r="AI16" s="12"/>
      <c r="AJ16" s="13"/>
      <c r="AK16" s="13"/>
      <c r="AL16" s="13"/>
      <c r="AM16" s="14"/>
      <c r="AN16" s="14"/>
      <c r="AO16" s="14"/>
      <c r="AP16" s="14"/>
      <c r="AQ16" s="14"/>
      <c r="AR16" s="14"/>
      <c r="AS16" s="13"/>
      <c r="AT16" s="13"/>
      <c r="AU16" s="13"/>
      <c r="AV16" s="13"/>
      <c r="AW16" s="13"/>
      <c r="AX16" s="15"/>
      <c r="AY16" s="47" t="s">
        <v>168</v>
      </c>
      <c r="AZ16" s="13" t="s">
        <v>168</v>
      </c>
      <c r="BA16" s="13"/>
      <c r="BB16" s="13"/>
      <c r="BC16" s="14"/>
      <c r="BD16" s="14"/>
      <c r="BE16" s="14"/>
      <c r="BF16" s="14"/>
      <c r="BG16" s="14"/>
      <c r="BH16" s="14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5"/>
      <c r="BT16" s="12" t="s">
        <v>168</v>
      </c>
      <c r="BU16" s="13" t="s">
        <v>168</v>
      </c>
      <c r="BV16" s="13"/>
      <c r="BW16" s="13"/>
      <c r="BX16" s="14"/>
      <c r="BY16" s="14"/>
      <c r="BZ16" s="14"/>
      <c r="CA16" s="14"/>
      <c r="CB16" s="14"/>
      <c r="CC16" s="14"/>
      <c r="CD16" s="13"/>
      <c r="CE16" s="13"/>
      <c r="CF16" s="13"/>
      <c r="CG16" s="13"/>
      <c r="CH16" s="13"/>
      <c r="CI16" s="15"/>
      <c r="CJ16" s="12" t="s">
        <v>168</v>
      </c>
      <c r="CK16" s="13" t="s">
        <v>168</v>
      </c>
      <c r="CL16" s="13"/>
      <c r="CM16" s="13"/>
      <c r="CN16" s="14"/>
      <c r="CO16" s="14"/>
      <c r="CP16" s="14"/>
      <c r="CQ16" s="14"/>
      <c r="CR16" s="14"/>
      <c r="CS16" s="14"/>
      <c r="CT16" s="13"/>
      <c r="CU16" s="13"/>
      <c r="CV16" s="13"/>
      <c r="CW16" s="13"/>
      <c r="CX16" s="13"/>
      <c r="CY16" s="15"/>
      <c r="CZ16" s="33"/>
      <c r="DA16" s="12" t="s">
        <v>168</v>
      </c>
      <c r="DB16" s="13"/>
      <c r="DC16" s="13"/>
      <c r="DD16" s="13"/>
      <c r="DE16" s="13"/>
      <c r="DF16" s="13"/>
      <c r="DG16" s="13" t="s">
        <v>168</v>
      </c>
      <c r="DH16" s="13" t="s">
        <v>168</v>
      </c>
      <c r="DI16" s="13" t="s">
        <v>168</v>
      </c>
      <c r="DJ16" s="13" t="s">
        <v>168</v>
      </c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2" t="s">
        <v>168</v>
      </c>
      <c r="EB16" s="13"/>
      <c r="EC16" s="13"/>
      <c r="ED16" s="13"/>
      <c r="EE16" s="13"/>
      <c r="EF16" s="13"/>
      <c r="EG16" s="13" t="s">
        <v>168</v>
      </c>
      <c r="EH16" s="13" t="s">
        <v>168</v>
      </c>
      <c r="EI16" s="13" t="s">
        <v>168</v>
      </c>
      <c r="EJ16" s="13" t="s">
        <v>168</v>
      </c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5"/>
      <c r="FA16" s="12" t="s">
        <v>168</v>
      </c>
      <c r="FB16" s="13"/>
      <c r="FC16" s="13"/>
      <c r="FD16" s="13"/>
      <c r="FE16" s="13"/>
      <c r="FF16" s="13"/>
      <c r="FG16" s="13" t="s">
        <v>168</v>
      </c>
      <c r="FH16" s="13" t="s">
        <v>168</v>
      </c>
      <c r="FI16" s="13" t="s">
        <v>168</v>
      </c>
      <c r="FJ16" s="13" t="s">
        <v>168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5"/>
      <c r="GA16" s="12" t="s">
        <v>168</v>
      </c>
      <c r="GB16" s="13"/>
      <c r="GC16" s="13"/>
      <c r="GD16" s="13"/>
      <c r="GE16" s="13"/>
      <c r="GF16" s="13"/>
      <c r="GG16" s="13" t="s">
        <v>168</v>
      </c>
      <c r="GH16" s="13" t="s">
        <v>168</v>
      </c>
      <c r="GI16" s="13" t="s">
        <v>168</v>
      </c>
      <c r="GJ16" s="13" t="s">
        <v>168</v>
      </c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5"/>
      <c r="HA16" s="12" t="s">
        <v>168</v>
      </c>
      <c r="HB16" s="13"/>
      <c r="HC16" s="13"/>
      <c r="HD16" s="13"/>
      <c r="HE16" s="13"/>
      <c r="HF16" s="13"/>
      <c r="HG16" s="13" t="s">
        <v>168</v>
      </c>
      <c r="HH16" s="13" t="s">
        <v>168</v>
      </c>
      <c r="HI16" s="13" t="s">
        <v>168</v>
      </c>
      <c r="HJ16" s="13" t="s">
        <v>168</v>
      </c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5"/>
      <c r="IA16" s="12" t="s">
        <v>168</v>
      </c>
      <c r="IB16" s="13"/>
      <c r="IC16" s="13"/>
      <c r="ID16" s="13"/>
      <c r="IE16" s="13"/>
      <c r="IF16" s="13"/>
      <c r="IG16" s="13" t="s">
        <v>168</v>
      </c>
      <c r="IH16" s="13" t="s">
        <v>168</v>
      </c>
      <c r="II16" s="13" t="s">
        <v>168</v>
      </c>
      <c r="IJ16" s="13" t="s">
        <v>168</v>
      </c>
      <c r="IK16" s="13" t="s">
        <v>168</v>
      </c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5"/>
      <c r="JA16" s="33"/>
      <c r="JB16" s="12"/>
      <c r="JC16" s="13"/>
      <c r="JD16" s="13"/>
      <c r="JE16" s="13"/>
      <c r="JF16" s="13"/>
      <c r="JG16" s="13"/>
      <c r="JH16" s="13"/>
      <c r="JI16" s="13"/>
      <c r="JJ16" s="13"/>
      <c r="JK16" s="13"/>
      <c r="JL16" s="12"/>
      <c r="JM16" s="13"/>
      <c r="JN16" s="13"/>
      <c r="JO16" s="13"/>
      <c r="JP16" s="13"/>
      <c r="JQ16" s="13"/>
      <c r="JR16" s="13"/>
      <c r="JS16" s="13"/>
      <c r="JT16" s="13"/>
      <c r="JU16" s="13"/>
      <c r="JV16" s="12"/>
      <c r="JW16" s="13"/>
      <c r="JX16" s="13"/>
      <c r="JY16" s="13"/>
      <c r="JZ16" s="13"/>
      <c r="KA16" s="13"/>
      <c r="KB16" s="13"/>
      <c r="KC16" s="13"/>
      <c r="KD16" s="13"/>
      <c r="KE16" s="13"/>
      <c r="KF16" s="12"/>
      <c r="KG16" s="13"/>
      <c r="KH16" s="13"/>
      <c r="KI16" s="13"/>
      <c r="KJ16" s="13"/>
      <c r="KK16" s="13"/>
      <c r="KL16" s="13"/>
      <c r="KM16" s="13"/>
      <c r="KN16" s="13"/>
      <c r="KO16" s="13"/>
      <c r="KP16" s="12"/>
      <c r="KQ16" s="13"/>
      <c r="KR16" s="13"/>
      <c r="KS16" s="13"/>
      <c r="KT16" s="13"/>
      <c r="KU16" s="13"/>
      <c r="KV16" s="13"/>
      <c r="KW16" s="13"/>
      <c r="KX16" s="13"/>
      <c r="KY16" s="15"/>
      <c r="KZ16" s="12"/>
      <c r="LA16" s="13"/>
      <c r="LB16" s="13"/>
      <c r="LC16" s="13"/>
      <c r="LD16" s="13"/>
      <c r="LE16" s="13"/>
      <c r="LF16" s="13"/>
      <c r="LG16" s="13"/>
      <c r="LH16" s="13"/>
      <c r="LI16" s="15"/>
      <c r="LJ16" s="33"/>
      <c r="LK16" s="12"/>
      <c r="LL16" s="13"/>
      <c r="LM16" s="13"/>
      <c r="LN16" s="13"/>
      <c r="LO16" s="13"/>
      <c r="LP16" s="13"/>
      <c r="LQ16" s="13"/>
      <c r="LR16" s="13"/>
      <c r="LS16" s="13"/>
      <c r="LT16" s="13"/>
      <c r="LU16" s="12"/>
      <c r="LV16" s="13"/>
      <c r="LW16" s="13"/>
      <c r="LX16" s="13"/>
      <c r="LY16" s="13"/>
      <c r="LZ16" s="13"/>
      <c r="MA16" s="13"/>
      <c r="MB16" s="13"/>
      <c r="MC16" s="13"/>
      <c r="MD16" s="13"/>
      <c r="ME16" s="12"/>
      <c r="MF16" s="13"/>
      <c r="MG16" s="13"/>
      <c r="MH16" s="13"/>
      <c r="MI16" s="13"/>
      <c r="MJ16" s="13"/>
      <c r="MK16" s="13"/>
      <c r="ML16" s="13"/>
      <c r="MM16" s="13"/>
      <c r="MN16" s="13"/>
      <c r="MO16" s="12"/>
      <c r="MP16" s="13"/>
      <c r="MQ16" s="13"/>
      <c r="MR16" s="13"/>
      <c r="MS16" s="13"/>
      <c r="MT16" s="13"/>
      <c r="MU16" s="13"/>
      <c r="MV16" s="13"/>
      <c r="MW16" s="13"/>
      <c r="MX16" s="13"/>
      <c r="MY16" s="12"/>
      <c r="MZ16" s="13"/>
      <c r="NA16" s="13"/>
      <c r="NB16" s="13"/>
      <c r="NC16" s="13"/>
      <c r="ND16" s="13"/>
      <c r="NE16" s="13"/>
      <c r="NF16" s="13"/>
      <c r="NG16" s="13"/>
      <c r="NH16" s="13"/>
      <c r="NI16" s="12"/>
      <c r="NJ16" s="13"/>
      <c r="NK16" s="13"/>
      <c r="NL16" s="13"/>
      <c r="NM16" s="13"/>
      <c r="NN16" s="13"/>
      <c r="NO16" s="13"/>
      <c r="NP16" s="13"/>
      <c r="NQ16" s="13"/>
      <c r="NR16" s="15"/>
      <c r="NS16" s="33"/>
      <c r="NT16" s="12" t="s">
        <v>168</v>
      </c>
      <c r="NU16" s="12" t="s">
        <v>168</v>
      </c>
      <c r="NV16" s="12" t="s">
        <v>168</v>
      </c>
      <c r="NW16" s="12" t="s">
        <v>168</v>
      </c>
      <c r="NX16" s="12" t="s">
        <v>168</v>
      </c>
      <c r="NY16" s="12" t="s">
        <v>168</v>
      </c>
      <c r="NZ16" s="12" t="s">
        <v>168</v>
      </c>
      <c r="OA16" s="12" t="s">
        <v>168</v>
      </c>
      <c r="OB16" s="12" t="s">
        <v>168</v>
      </c>
      <c r="OC16" s="12" t="s">
        <v>168</v>
      </c>
      <c r="OD16" s="12" t="s">
        <v>168</v>
      </c>
      <c r="OE16" s="12" t="s">
        <v>168</v>
      </c>
      <c r="OF16" s="12" t="s">
        <v>168</v>
      </c>
      <c r="OG16" s="12" t="s">
        <v>168</v>
      </c>
      <c r="OH16" s="12" t="s">
        <v>168</v>
      </c>
      <c r="OI16" s="12" t="s">
        <v>168</v>
      </c>
      <c r="OJ16" s="12" t="s">
        <v>168</v>
      </c>
      <c r="OK16" s="12" t="s">
        <v>168</v>
      </c>
      <c r="OL16" s="12" t="s">
        <v>168</v>
      </c>
      <c r="OM16" s="12" t="s">
        <v>168</v>
      </c>
      <c r="ON16" s="12" t="s">
        <v>168</v>
      </c>
      <c r="OO16" s="12" t="s">
        <v>168</v>
      </c>
      <c r="OP16" s="12" t="s">
        <v>168</v>
      </c>
      <c r="OQ16" s="12" t="s">
        <v>168</v>
      </c>
      <c r="OR16" s="33"/>
      <c r="OS16" s="12" t="s">
        <v>168</v>
      </c>
      <c r="OT16" s="13" t="s">
        <v>168</v>
      </c>
      <c r="OU16" s="13" t="s">
        <v>168</v>
      </c>
      <c r="OV16" s="13" t="s">
        <v>168</v>
      </c>
      <c r="OW16" s="13" t="s">
        <v>168</v>
      </c>
      <c r="OX16" s="13" t="s">
        <v>168</v>
      </c>
      <c r="OY16" s="13" t="s">
        <v>168</v>
      </c>
      <c r="OZ16" s="13" t="s">
        <v>168</v>
      </c>
      <c r="PA16" s="13" t="s">
        <v>168</v>
      </c>
      <c r="PB16" s="13" t="s">
        <v>168</v>
      </c>
      <c r="PC16" s="13" t="s">
        <v>168</v>
      </c>
      <c r="PD16" s="13" t="s">
        <v>168</v>
      </c>
      <c r="PE16" s="13" t="s">
        <v>168</v>
      </c>
      <c r="PF16" s="13" t="s">
        <v>168</v>
      </c>
      <c r="PG16" s="13"/>
      <c r="PH16" s="13"/>
      <c r="PI16" s="13"/>
      <c r="PJ16" s="49"/>
      <c r="PK16" s="12" t="s">
        <v>168</v>
      </c>
      <c r="PL16" s="13" t="s">
        <v>168</v>
      </c>
      <c r="PM16" s="13" t="s">
        <v>168</v>
      </c>
      <c r="PN16" s="13" t="s">
        <v>168</v>
      </c>
      <c r="PO16" s="13" t="s">
        <v>168</v>
      </c>
      <c r="PP16" s="13" t="s">
        <v>168</v>
      </c>
      <c r="PQ16" s="13" t="s">
        <v>168</v>
      </c>
      <c r="PR16" s="13" t="s">
        <v>168</v>
      </c>
      <c r="PS16" s="13" t="s">
        <v>168</v>
      </c>
      <c r="PT16" s="13" t="s">
        <v>168</v>
      </c>
      <c r="PU16" s="13" t="s">
        <v>168</v>
      </c>
      <c r="PV16" s="13" t="s">
        <v>168</v>
      </c>
      <c r="PW16" s="13" t="s">
        <v>168</v>
      </c>
      <c r="PX16" s="13" t="s">
        <v>168</v>
      </c>
      <c r="PY16" s="13"/>
      <c r="PZ16" s="13"/>
      <c r="QA16" s="13"/>
      <c r="QB16" s="49"/>
      <c r="QC16" s="12" t="s">
        <v>168</v>
      </c>
      <c r="QD16" s="13" t="s">
        <v>168</v>
      </c>
      <c r="QE16" s="13" t="s">
        <v>168</v>
      </c>
      <c r="QF16" s="13" t="s">
        <v>168</v>
      </c>
      <c r="QG16" s="13" t="s">
        <v>168</v>
      </c>
      <c r="QH16" s="13" t="s">
        <v>168</v>
      </c>
      <c r="QI16" s="13" t="s">
        <v>168</v>
      </c>
      <c r="QJ16" s="13" t="s">
        <v>168</v>
      </c>
      <c r="QK16" s="13" t="s">
        <v>168</v>
      </c>
      <c r="QL16" s="13" t="s">
        <v>168</v>
      </c>
      <c r="QM16" s="13" t="s">
        <v>168</v>
      </c>
      <c r="QN16" s="13" t="s">
        <v>168</v>
      </c>
      <c r="QO16" s="13" t="s">
        <v>168</v>
      </c>
      <c r="QP16" s="13" t="s">
        <v>168</v>
      </c>
      <c r="QQ16" s="13"/>
      <c r="QR16" s="13"/>
      <c r="QS16" s="13"/>
      <c r="QT16" s="49"/>
      <c r="QU16" s="12" t="s">
        <v>168</v>
      </c>
      <c r="QV16" s="13" t="s">
        <v>168</v>
      </c>
      <c r="QW16" s="13" t="s">
        <v>168</v>
      </c>
      <c r="QX16" s="13" t="s">
        <v>168</v>
      </c>
      <c r="QY16" s="13" t="s">
        <v>168</v>
      </c>
      <c r="QZ16" s="13" t="s">
        <v>168</v>
      </c>
      <c r="RA16" s="13" t="s">
        <v>168</v>
      </c>
      <c r="RB16" s="13" t="s">
        <v>168</v>
      </c>
      <c r="RC16" s="13" t="s">
        <v>168</v>
      </c>
      <c r="RD16" s="13" t="s">
        <v>168</v>
      </c>
      <c r="RE16" s="13" t="s">
        <v>168</v>
      </c>
      <c r="RF16" s="13" t="s">
        <v>168</v>
      </c>
      <c r="RG16" s="13" t="s">
        <v>168</v>
      </c>
      <c r="RH16" s="13" t="s">
        <v>168</v>
      </c>
      <c r="RI16" s="13"/>
      <c r="RJ16" s="13"/>
      <c r="RK16" s="13"/>
      <c r="RL16" s="49"/>
      <c r="RM16" s="12" t="s">
        <v>168</v>
      </c>
      <c r="RN16" s="13" t="s">
        <v>168</v>
      </c>
      <c r="RO16" s="13" t="s">
        <v>168</v>
      </c>
      <c r="RP16" s="13" t="s">
        <v>168</v>
      </c>
      <c r="RQ16" s="13" t="s">
        <v>168</v>
      </c>
      <c r="RR16" s="13" t="s">
        <v>168</v>
      </c>
      <c r="RS16" s="13" t="s">
        <v>168</v>
      </c>
      <c r="RT16" s="13" t="s">
        <v>168</v>
      </c>
      <c r="RU16" s="13" t="s">
        <v>168</v>
      </c>
      <c r="RV16" s="13" t="s">
        <v>168</v>
      </c>
      <c r="RW16" s="13" t="s">
        <v>168</v>
      </c>
      <c r="RX16" s="13" t="s">
        <v>168</v>
      </c>
      <c r="RY16" s="13" t="s">
        <v>168</v>
      </c>
      <c r="RZ16" s="13" t="s">
        <v>168</v>
      </c>
      <c r="SA16" s="13"/>
      <c r="SB16" s="13"/>
      <c r="SC16" s="13"/>
      <c r="SD16" s="49"/>
      <c r="SE16" s="12" t="s">
        <v>168</v>
      </c>
      <c r="SF16" s="13" t="s">
        <v>168</v>
      </c>
      <c r="SG16" s="13" t="s">
        <v>168</v>
      </c>
      <c r="SH16" s="13" t="s">
        <v>168</v>
      </c>
      <c r="SI16" s="13" t="s">
        <v>168</v>
      </c>
      <c r="SJ16" s="13" t="s">
        <v>168</v>
      </c>
      <c r="SK16" s="13" t="s">
        <v>168</v>
      </c>
      <c r="SL16" s="13" t="s">
        <v>168</v>
      </c>
      <c r="SM16" s="13" t="s">
        <v>168</v>
      </c>
      <c r="SN16" s="13" t="s">
        <v>168</v>
      </c>
      <c r="SO16" s="13" t="s">
        <v>168</v>
      </c>
      <c r="SP16" s="13"/>
      <c r="SQ16" s="13" t="s">
        <v>168</v>
      </c>
      <c r="SR16" s="13" t="s">
        <v>168</v>
      </c>
      <c r="SS16" s="13"/>
      <c r="ST16" s="13"/>
      <c r="SU16" s="13"/>
      <c r="SV16" s="15"/>
      <c r="SW16" s="3">
        <f t="shared" si="0"/>
        <v>150</v>
      </c>
      <c r="SX16" s="17"/>
    </row>
    <row r="17" spans="1:518" ht="39.75" customHeight="1" x14ac:dyDescent="0.25">
      <c r="A17" s="84"/>
      <c r="B17" s="61" t="s">
        <v>24</v>
      </c>
      <c r="C17" s="12" t="s">
        <v>168</v>
      </c>
      <c r="D17" s="13" t="s">
        <v>168</v>
      </c>
      <c r="E17" s="13"/>
      <c r="F17" s="13"/>
      <c r="G17" s="14"/>
      <c r="H17" s="14"/>
      <c r="I17" s="14"/>
      <c r="J17" s="14"/>
      <c r="K17" s="14"/>
      <c r="L17" s="14"/>
      <c r="M17" s="13"/>
      <c r="N17" s="13"/>
      <c r="O17" s="13"/>
      <c r="P17" s="13"/>
      <c r="Q17" s="13"/>
      <c r="R17" s="15"/>
      <c r="S17" s="12" t="s">
        <v>168</v>
      </c>
      <c r="T17" s="13" t="s">
        <v>168</v>
      </c>
      <c r="U17" s="13"/>
      <c r="V17" s="13"/>
      <c r="W17" s="14"/>
      <c r="X17" s="14"/>
      <c r="Y17" s="14"/>
      <c r="Z17" s="14"/>
      <c r="AA17" s="14"/>
      <c r="AB17" s="14"/>
      <c r="AC17" s="13"/>
      <c r="AD17" s="13"/>
      <c r="AE17" s="13"/>
      <c r="AF17" s="13"/>
      <c r="AG17" s="13"/>
      <c r="AH17" s="15"/>
      <c r="AI17" s="12"/>
      <c r="AJ17" s="13"/>
      <c r="AK17" s="13"/>
      <c r="AL17" s="13"/>
      <c r="AM17" s="14"/>
      <c r="AN17" s="14"/>
      <c r="AO17" s="14"/>
      <c r="AP17" s="14"/>
      <c r="AQ17" s="14"/>
      <c r="AR17" s="14"/>
      <c r="AS17" s="13"/>
      <c r="AT17" s="13"/>
      <c r="AU17" s="13"/>
      <c r="AV17" s="13"/>
      <c r="AW17" s="13"/>
      <c r="AX17" s="15"/>
      <c r="AY17" s="47" t="s">
        <v>168</v>
      </c>
      <c r="AZ17" s="13" t="s">
        <v>168</v>
      </c>
      <c r="BA17" s="13"/>
      <c r="BB17" s="13"/>
      <c r="BC17" s="14"/>
      <c r="BD17" s="14"/>
      <c r="BE17" s="14"/>
      <c r="BF17" s="14"/>
      <c r="BG17" s="14"/>
      <c r="BH17" s="14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5"/>
      <c r="BT17" s="12" t="s">
        <v>168</v>
      </c>
      <c r="BU17" s="13" t="s">
        <v>168</v>
      </c>
      <c r="BV17" s="13"/>
      <c r="BW17" s="13"/>
      <c r="BX17" s="14"/>
      <c r="BY17" s="14"/>
      <c r="BZ17" s="14"/>
      <c r="CA17" s="14"/>
      <c r="CB17" s="14"/>
      <c r="CC17" s="14"/>
      <c r="CD17" s="13"/>
      <c r="CE17" s="13"/>
      <c r="CF17" s="13"/>
      <c r="CG17" s="13"/>
      <c r="CH17" s="13"/>
      <c r="CI17" s="15"/>
      <c r="CJ17" s="12" t="s">
        <v>168</v>
      </c>
      <c r="CK17" s="13" t="s">
        <v>168</v>
      </c>
      <c r="CL17" s="13"/>
      <c r="CM17" s="13"/>
      <c r="CN17" s="14"/>
      <c r="CO17" s="14"/>
      <c r="CP17" s="14"/>
      <c r="CQ17" s="14"/>
      <c r="CR17" s="14"/>
      <c r="CS17" s="14"/>
      <c r="CT17" s="13"/>
      <c r="CU17" s="13"/>
      <c r="CV17" s="13"/>
      <c r="CW17" s="13"/>
      <c r="CX17" s="13"/>
      <c r="CY17" s="15"/>
      <c r="CZ17" s="33"/>
      <c r="DA17" s="12" t="s">
        <v>168</v>
      </c>
      <c r="DB17" s="13"/>
      <c r="DC17" s="13"/>
      <c r="DD17" s="13"/>
      <c r="DE17" s="13"/>
      <c r="DF17" s="13"/>
      <c r="DG17" s="13" t="s">
        <v>168</v>
      </c>
      <c r="DH17" s="13" t="s">
        <v>168</v>
      </c>
      <c r="DI17" s="13" t="s">
        <v>168</v>
      </c>
      <c r="DJ17" s="13" t="s">
        <v>168</v>
      </c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2" t="s">
        <v>168</v>
      </c>
      <c r="EB17" s="13"/>
      <c r="EC17" s="13"/>
      <c r="ED17" s="13"/>
      <c r="EE17" s="13"/>
      <c r="EF17" s="13"/>
      <c r="EG17" s="13" t="s">
        <v>168</v>
      </c>
      <c r="EH17" s="13" t="s">
        <v>168</v>
      </c>
      <c r="EI17" s="13" t="s">
        <v>168</v>
      </c>
      <c r="EJ17" s="13" t="s">
        <v>168</v>
      </c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5"/>
      <c r="FA17" s="12" t="s">
        <v>168</v>
      </c>
      <c r="FB17" s="13"/>
      <c r="FC17" s="13"/>
      <c r="FD17" s="13"/>
      <c r="FE17" s="13"/>
      <c r="FF17" s="13"/>
      <c r="FG17" s="13" t="s">
        <v>168</v>
      </c>
      <c r="FH17" s="13" t="s">
        <v>168</v>
      </c>
      <c r="FI17" s="13" t="s">
        <v>168</v>
      </c>
      <c r="FJ17" s="13" t="s">
        <v>168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5"/>
      <c r="GA17" s="12" t="s">
        <v>168</v>
      </c>
      <c r="GB17" s="13"/>
      <c r="GC17" s="13"/>
      <c r="GD17" s="13"/>
      <c r="GE17" s="13"/>
      <c r="GF17" s="13"/>
      <c r="GG17" s="13" t="s">
        <v>168</v>
      </c>
      <c r="GH17" s="13" t="s">
        <v>168</v>
      </c>
      <c r="GI17" s="13" t="s">
        <v>168</v>
      </c>
      <c r="GJ17" s="13" t="s">
        <v>168</v>
      </c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5"/>
      <c r="HA17" s="12" t="s">
        <v>168</v>
      </c>
      <c r="HB17" s="13"/>
      <c r="HC17" s="13"/>
      <c r="HD17" s="13"/>
      <c r="HE17" s="13"/>
      <c r="HF17" s="13"/>
      <c r="HG17" s="13" t="s">
        <v>168</v>
      </c>
      <c r="HH17" s="13" t="s">
        <v>168</v>
      </c>
      <c r="HI17" s="13" t="s">
        <v>168</v>
      </c>
      <c r="HJ17" s="13" t="s">
        <v>168</v>
      </c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5"/>
      <c r="IA17" s="12" t="s">
        <v>168</v>
      </c>
      <c r="IB17" s="13"/>
      <c r="IC17" s="13"/>
      <c r="ID17" s="13"/>
      <c r="IE17" s="13"/>
      <c r="IF17" s="13"/>
      <c r="IG17" s="13" t="s">
        <v>168</v>
      </c>
      <c r="IH17" s="13" t="s">
        <v>168</v>
      </c>
      <c r="II17" s="13" t="s">
        <v>168</v>
      </c>
      <c r="IJ17" s="13" t="s">
        <v>168</v>
      </c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5"/>
      <c r="JA17" s="33"/>
      <c r="JB17" s="12"/>
      <c r="JC17" s="13"/>
      <c r="JD17" s="13"/>
      <c r="JE17" s="13"/>
      <c r="JF17" s="13"/>
      <c r="JG17" s="13"/>
      <c r="JH17" s="13"/>
      <c r="JI17" s="13"/>
      <c r="JJ17" s="13"/>
      <c r="JK17" s="13"/>
      <c r="JL17" s="12"/>
      <c r="JM17" s="13"/>
      <c r="JN17" s="13"/>
      <c r="JO17" s="13"/>
      <c r="JP17" s="13"/>
      <c r="JQ17" s="13"/>
      <c r="JR17" s="13"/>
      <c r="JS17" s="13"/>
      <c r="JT17" s="13"/>
      <c r="JU17" s="13"/>
      <c r="JV17" s="12"/>
      <c r="JW17" s="13"/>
      <c r="JX17" s="13"/>
      <c r="JY17" s="13"/>
      <c r="JZ17" s="13"/>
      <c r="KA17" s="13"/>
      <c r="KB17" s="13"/>
      <c r="KC17" s="13"/>
      <c r="KD17" s="13"/>
      <c r="KE17" s="13"/>
      <c r="KF17" s="12"/>
      <c r="KG17" s="13"/>
      <c r="KH17" s="13"/>
      <c r="KI17" s="13"/>
      <c r="KJ17" s="13"/>
      <c r="KK17" s="13"/>
      <c r="KL17" s="13"/>
      <c r="KM17" s="13"/>
      <c r="KN17" s="13"/>
      <c r="KO17" s="13"/>
      <c r="KP17" s="12"/>
      <c r="KQ17" s="13"/>
      <c r="KR17" s="13"/>
      <c r="KS17" s="13"/>
      <c r="KT17" s="13"/>
      <c r="KU17" s="13"/>
      <c r="KV17" s="13"/>
      <c r="KW17" s="13"/>
      <c r="KX17" s="13"/>
      <c r="KY17" s="15"/>
      <c r="KZ17" s="12"/>
      <c r="LA17" s="13"/>
      <c r="LB17" s="13"/>
      <c r="LC17" s="13"/>
      <c r="LD17" s="13"/>
      <c r="LE17" s="13"/>
      <c r="LF17" s="13"/>
      <c r="LG17" s="13"/>
      <c r="LH17" s="13"/>
      <c r="LI17" s="15"/>
      <c r="LJ17" s="33"/>
      <c r="LK17" s="12" t="s">
        <v>168</v>
      </c>
      <c r="LL17" s="13" t="s">
        <v>168</v>
      </c>
      <c r="LM17" s="13"/>
      <c r="LN17" s="13" t="s">
        <v>168</v>
      </c>
      <c r="LO17" s="13" t="s">
        <v>168</v>
      </c>
      <c r="LP17" s="13"/>
      <c r="LQ17" s="13" t="s">
        <v>168</v>
      </c>
      <c r="LR17" s="13"/>
      <c r="LS17" s="13"/>
      <c r="LT17" s="13" t="s">
        <v>168</v>
      </c>
      <c r="LU17" s="12" t="s">
        <v>168</v>
      </c>
      <c r="LV17" s="13" t="s">
        <v>168</v>
      </c>
      <c r="LW17" s="13"/>
      <c r="LX17" s="13" t="s">
        <v>168</v>
      </c>
      <c r="LY17" s="13" t="s">
        <v>168</v>
      </c>
      <c r="LZ17" s="13"/>
      <c r="MA17" s="13" t="s">
        <v>168</v>
      </c>
      <c r="MB17" s="13"/>
      <c r="MC17" s="13"/>
      <c r="MD17" s="13" t="s">
        <v>168</v>
      </c>
      <c r="ME17" s="12" t="s">
        <v>168</v>
      </c>
      <c r="MF17" s="13" t="s">
        <v>168</v>
      </c>
      <c r="MG17" s="13"/>
      <c r="MH17" s="13" t="s">
        <v>168</v>
      </c>
      <c r="MI17" s="13" t="s">
        <v>168</v>
      </c>
      <c r="MJ17" s="13"/>
      <c r="MK17" s="13" t="s">
        <v>168</v>
      </c>
      <c r="ML17" s="13"/>
      <c r="MM17" s="13"/>
      <c r="MN17" s="13" t="s">
        <v>168</v>
      </c>
      <c r="MO17" s="12" t="s">
        <v>168</v>
      </c>
      <c r="MP17" s="13" t="s">
        <v>168</v>
      </c>
      <c r="MQ17" s="13"/>
      <c r="MR17" s="13" t="s">
        <v>168</v>
      </c>
      <c r="MS17" s="13" t="s">
        <v>168</v>
      </c>
      <c r="MT17" s="13"/>
      <c r="MU17" s="13" t="s">
        <v>168</v>
      </c>
      <c r="MV17" s="13"/>
      <c r="MW17" s="13"/>
      <c r="MX17" s="13" t="s">
        <v>168</v>
      </c>
      <c r="MY17" s="12" t="s">
        <v>168</v>
      </c>
      <c r="MZ17" s="13" t="s">
        <v>168</v>
      </c>
      <c r="NA17" s="13"/>
      <c r="NB17" s="13" t="s">
        <v>168</v>
      </c>
      <c r="NC17" s="13" t="s">
        <v>168</v>
      </c>
      <c r="ND17" s="13"/>
      <c r="NE17" s="13" t="s">
        <v>168</v>
      </c>
      <c r="NF17" s="13"/>
      <c r="NG17" s="13"/>
      <c r="NH17" s="13" t="s">
        <v>168</v>
      </c>
      <c r="NI17" s="12" t="s">
        <v>168</v>
      </c>
      <c r="NJ17" s="13" t="s">
        <v>168</v>
      </c>
      <c r="NK17" s="13"/>
      <c r="NL17" s="13" t="s">
        <v>168</v>
      </c>
      <c r="NM17" s="13" t="s">
        <v>168</v>
      </c>
      <c r="NN17" s="13"/>
      <c r="NO17" s="13" t="s">
        <v>168</v>
      </c>
      <c r="NP17" s="13"/>
      <c r="NQ17" s="13"/>
      <c r="NR17" s="15" t="s">
        <v>168</v>
      </c>
      <c r="NS17" s="33"/>
      <c r="NT17" s="12" t="s">
        <v>168</v>
      </c>
      <c r="NU17" s="12" t="s">
        <v>168</v>
      </c>
      <c r="NV17" s="12" t="s">
        <v>168</v>
      </c>
      <c r="NW17" s="12" t="s">
        <v>168</v>
      </c>
      <c r="NX17" s="12" t="s">
        <v>168</v>
      </c>
      <c r="NY17" s="12" t="s">
        <v>168</v>
      </c>
      <c r="NZ17" s="12" t="s">
        <v>168</v>
      </c>
      <c r="OA17" s="12" t="s">
        <v>168</v>
      </c>
      <c r="OB17" s="12" t="s">
        <v>168</v>
      </c>
      <c r="OC17" s="12" t="s">
        <v>168</v>
      </c>
      <c r="OD17" s="12" t="s">
        <v>168</v>
      </c>
      <c r="OE17" s="12" t="s">
        <v>168</v>
      </c>
      <c r="OF17" s="12" t="s">
        <v>168</v>
      </c>
      <c r="OG17" s="12" t="s">
        <v>168</v>
      </c>
      <c r="OH17" s="12" t="s">
        <v>168</v>
      </c>
      <c r="OI17" s="12" t="s">
        <v>168</v>
      </c>
      <c r="OJ17" s="12" t="s">
        <v>168</v>
      </c>
      <c r="OK17" s="12" t="s">
        <v>168</v>
      </c>
      <c r="OL17" s="12" t="s">
        <v>168</v>
      </c>
      <c r="OM17" s="12" t="s">
        <v>168</v>
      </c>
      <c r="ON17" s="12" t="s">
        <v>168</v>
      </c>
      <c r="OO17" s="12" t="s">
        <v>168</v>
      </c>
      <c r="OP17" s="12" t="s">
        <v>168</v>
      </c>
      <c r="OQ17" s="12" t="s">
        <v>168</v>
      </c>
      <c r="OR17" s="33"/>
      <c r="OS17" s="12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49"/>
      <c r="PK17" s="12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49"/>
      <c r="QC17" s="12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49"/>
      <c r="QU17" s="12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49"/>
      <c r="RM17" s="12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49"/>
      <c r="SE17" s="12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5"/>
      <c r="SW17" s="3">
        <f t="shared" si="0"/>
        <v>100</v>
      </c>
      <c r="SX17" s="17"/>
    </row>
    <row r="18" spans="1:518" ht="40.5" customHeight="1" x14ac:dyDescent="0.25">
      <c r="A18" s="84" t="s">
        <v>25</v>
      </c>
      <c r="B18" s="61" t="s">
        <v>26</v>
      </c>
      <c r="C18" s="12" t="s">
        <v>168</v>
      </c>
      <c r="D18" s="13" t="s">
        <v>168</v>
      </c>
      <c r="E18" s="12" t="s">
        <v>168</v>
      </c>
      <c r="F18" s="12" t="s">
        <v>168</v>
      </c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5"/>
      <c r="S18" s="12" t="s">
        <v>168</v>
      </c>
      <c r="T18" s="13" t="s">
        <v>168</v>
      </c>
      <c r="U18" s="13"/>
      <c r="V18" s="13"/>
      <c r="W18" s="14"/>
      <c r="X18" s="14"/>
      <c r="Y18" s="14"/>
      <c r="Z18" s="14"/>
      <c r="AA18" s="14"/>
      <c r="AB18" s="14"/>
      <c r="AC18" s="13"/>
      <c r="AD18" s="13"/>
      <c r="AE18" s="13"/>
      <c r="AF18" s="13"/>
      <c r="AG18" s="13"/>
      <c r="AH18" s="15"/>
      <c r="AI18" s="12"/>
      <c r="AJ18" s="13"/>
      <c r="AK18" s="13"/>
      <c r="AL18" s="13"/>
      <c r="AM18" s="14"/>
      <c r="AN18" s="14"/>
      <c r="AO18" s="14"/>
      <c r="AP18" s="14"/>
      <c r="AQ18" s="14"/>
      <c r="AR18" s="14"/>
      <c r="AS18" s="13"/>
      <c r="AT18" s="13"/>
      <c r="AU18" s="13"/>
      <c r="AV18" s="13"/>
      <c r="AW18" s="13"/>
      <c r="AX18" s="15"/>
      <c r="AY18" s="47" t="s">
        <v>168</v>
      </c>
      <c r="AZ18" s="13" t="s">
        <v>168</v>
      </c>
      <c r="BA18" s="13"/>
      <c r="BB18" s="13"/>
      <c r="BC18" s="14"/>
      <c r="BD18" s="14"/>
      <c r="BE18" s="14"/>
      <c r="BF18" s="14"/>
      <c r="BG18" s="14"/>
      <c r="BH18" s="14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5"/>
      <c r="BT18" s="12" t="s">
        <v>168</v>
      </c>
      <c r="BU18" s="13" t="s">
        <v>168</v>
      </c>
      <c r="BV18" s="13"/>
      <c r="BW18" s="13"/>
      <c r="BX18" s="14"/>
      <c r="BY18" s="14"/>
      <c r="BZ18" s="14"/>
      <c r="CA18" s="14"/>
      <c r="CB18" s="14"/>
      <c r="CC18" s="14"/>
      <c r="CD18" s="13"/>
      <c r="CE18" s="13"/>
      <c r="CF18" s="13"/>
      <c r="CG18" s="13"/>
      <c r="CH18" s="13"/>
      <c r="CI18" s="15"/>
      <c r="CJ18" s="12" t="s">
        <v>168</v>
      </c>
      <c r="CK18" s="13" t="s">
        <v>168</v>
      </c>
      <c r="CL18" s="13"/>
      <c r="CM18" s="13"/>
      <c r="CN18" s="14"/>
      <c r="CO18" s="14"/>
      <c r="CP18" s="14"/>
      <c r="CQ18" s="14"/>
      <c r="CR18" s="14"/>
      <c r="CS18" s="14"/>
      <c r="CT18" s="13"/>
      <c r="CU18" s="13"/>
      <c r="CV18" s="13"/>
      <c r="CW18" s="13"/>
      <c r="CX18" s="13"/>
      <c r="CY18" s="15"/>
      <c r="CZ18" s="33"/>
      <c r="DA18" s="12" t="s">
        <v>168</v>
      </c>
      <c r="DB18" s="13"/>
      <c r="DC18" s="13"/>
      <c r="DD18" s="13"/>
      <c r="DE18" s="13"/>
      <c r="DF18" s="13"/>
      <c r="DG18" s="13" t="s">
        <v>168</v>
      </c>
      <c r="DH18" s="13" t="s">
        <v>168</v>
      </c>
      <c r="DI18" s="13" t="s">
        <v>168</v>
      </c>
      <c r="DJ18" s="13" t="s">
        <v>168</v>
      </c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2" t="s">
        <v>168</v>
      </c>
      <c r="EB18" s="13"/>
      <c r="EC18" s="13"/>
      <c r="ED18" s="13"/>
      <c r="EE18" s="13"/>
      <c r="EF18" s="13"/>
      <c r="EG18" s="13" t="s">
        <v>168</v>
      </c>
      <c r="EH18" s="13" t="s">
        <v>168</v>
      </c>
      <c r="EI18" s="13" t="s">
        <v>168</v>
      </c>
      <c r="EJ18" s="13" t="s">
        <v>168</v>
      </c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5"/>
      <c r="FA18" s="12" t="s">
        <v>168</v>
      </c>
      <c r="FB18" s="13"/>
      <c r="FC18" s="13"/>
      <c r="FD18" s="13"/>
      <c r="FE18" s="13"/>
      <c r="FF18" s="13"/>
      <c r="FG18" s="13" t="s">
        <v>168</v>
      </c>
      <c r="FH18" s="13" t="s">
        <v>168</v>
      </c>
      <c r="FI18" s="13" t="s">
        <v>168</v>
      </c>
      <c r="FJ18" s="13" t="s">
        <v>168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5"/>
      <c r="GA18" s="12" t="s">
        <v>168</v>
      </c>
      <c r="GB18" s="13"/>
      <c r="GC18" s="13"/>
      <c r="GD18" s="13"/>
      <c r="GE18" s="13"/>
      <c r="GF18" s="13"/>
      <c r="GG18" s="13" t="s">
        <v>168</v>
      </c>
      <c r="GH18" s="13" t="s">
        <v>168</v>
      </c>
      <c r="GI18" s="13" t="s">
        <v>168</v>
      </c>
      <c r="GJ18" s="13" t="s">
        <v>168</v>
      </c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5"/>
      <c r="HA18" s="12" t="s">
        <v>168</v>
      </c>
      <c r="HB18" s="13"/>
      <c r="HC18" s="13"/>
      <c r="HD18" s="13"/>
      <c r="HE18" s="13"/>
      <c r="HF18" s="13"/>
      <c r="HG18" s="13" t="s">
        <v>168</v>
      </c>
      <c r="HH18" s="13" t="s">
        <v>168</v>
      </c>
      <c r="HI18" s="13" t="s">
        <v>168</v>
      </c>
      <c r="HJ18" s="13" t="s">
        <v>168</v>
      </c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5"/>
      <c r="IA18" s="12" t="s">
        <v>168</v>
      </c>
      <c r="IB18" s="13"/>
      <c r="IC18" s="13"/>
      <c r="ID18" s="13"/>
      <c r="IE18" s="13"/>
      <c r="IF18" s="13"/>
      <c r="IG18" s="13" t="s">
        <v>168</v>
      </c>
      <c r="IH18" s="13" t="s">
        <v>168</v>
      </c>
      <c r="II18" s="13" t="s">
        <v>168</v>
      </c>
      <c r="IJ18" s="13" t="s">
        <v>168</v>
      </c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5"/>
      <c r="JA18" s="33"/>
      <c r="JB18" s="12"/>
      <c r="JC18" s="13"/>
      <c r="JD18" s="13"/>
      <c r="JE18" s="13"/>
      <c r="JF18" s="13"/>
      <c r="JG18" s="13"/>
      <c r="JH18" s="13"/>
      <c r="JI18" s="13"/>
      <c r="JJ18" s="13"/>
      <c r="JK18" s="13"/>
      <c r="JL18" s="12"/>
      <c r="JM18" s="13"/>
      <c r="JN18" s="13"/>
      <c r="JO18" s="13"/>
      <c r="JP18" s="13"/>
      <c r="JQ18" s="13"/>
      <c r="JR18" s="13"/>
      <c r="JS18" s="13"/>
      <c r="JT18" s="13"/>
      <c r="JU18" s="13"/>
      <c r="JV18" s="12"/>
      <c r="JW18" s="13"/>
      <c r="JX18" s="13"/>
      <c r="JY18" s="13"/>
      <c r="JZ18" s="13"/>
      <c r="KA18" s="13"/>
      <c r="KB18" s="13"/>
      <c r="KC18" s="13"/>
      <c r="KD18" s="13"/>
      <c r="KE18" s="13"/>
      <c r="KF18" s="12"/>
      <c r="KG18" s="13"/>
      <c r="KH18" s="13"/>
      <c r="KI18" s="13"/>
      <c r="KJ18" s="13"/>
      <c r="KK18" s="13"/>
      <c r="KL18" s="13"/>
      <c r="KM18" s="13"/>
      <c r="KN18" s="13"/>
      <c r="KO18" s="13"/>
      <c r="KP18" s="12"/>
      <c r="KQ18" s="13"/>
      <c r="KR18" s="13"/>
      <c r="KS18" s="13"/>
      <c r="KT18" s="13"/>
      <c r="KU18" s="13"/>
      <c r="KV18" s="13"/>
      <c r="KW18" s="13"/>
      <c r="KX18" s="13"/>
      <c r="KY18" s="15"/>
      <c r="KZ18" s="12"/>
      <c r="LA18" s="13"/>
      <c r="LB18" s="13"/>
      <c r="LC18" s="13"/>
      <c r="LD18" s="13"/>
      <c r="LE18" s="13"/>
      <c r="LF18" s="13"/>
      <c r="LG18" s="13"/>
      <c r="LH18" s="13"/>
      <c r="LI18" s="15"/>
      <c r="LJ18" s="33"/>
      <c r="LK18" s="12" t="s">
        <v>168</v>
      </c>
      <c r="LL18" s="13" t="s">
        <v>168</v>
      </c>
      <c r="LM18" s="13"/>
      <c r="LN18" s="13" t="s">
        <v>168</v>
      </c>
      <c r="LO18" s="13" t="s">
        <v>168</v>
      </c>
      <c r="LP18" s="13"/>
      <c r="LQ18" s="13" t="s">
        <v>168</v>
      </c>
      <c r="LR18" s="13"/>
      <c r="LS18" s="13"/>
      <c r="LT18" s="13" t="s">
        <v>168</v>
      </c>
      <c r="LU18" s="12" t="s">
        <v>168</v>
      </c>
      <c r="LV18" s="13" t="s">
        <v>168</v>
      </c>
      <c r="LW18" s="13"/>
      <c r="LX18" s="13" t="s">
        <v>168</v>
      </c>
      <c r="LY18" s="13" t="s">
        <v>168</v>
      </c>
      <c r="LZ18" s="13"/>
      <c r="MA18" s="13" t="s">
        <v>168</v>
      </c>
      <c r="MB18" s="13"/>
      <c r="MC18" s="13"/>
      <c r="MD18" s="13" t="s">
        <v>168</v>
      </c>
      <c r="ME18" s="12" t="s">
        <v>168</v>
      </c>
      <c r="MF18" s="13" t="s">
        <v>168</v>
      </c>
      <c r="MG18" s="13"/>
      <c r="MH18" s="13" t="s">
        <v>168</v>
      </c>
      <c r="MI18" s="13" t="s">
        <v>168</v>
      </c>
      <c r="MJ18" s="13"/>
      <c r="MK18" s="13" t="s">
        <v>168</v>
      </c>
      <c r="ML18" s="13"/>
      <c r="MM18" s="13"/>
      <c r="MN18" s="13" t="s">
        <v>168</v>
      </c>
      <c r="MO18" s="12" t="s">
        <v>168</v>
      </c>
      <c r="MP18" s="13" t="s">
        <v>168</v>
      </c>
      <c r="MQ18" s="13"/>
      <c r="MR18" s="13" t="s">
        <v>168</v>
      </c>
      <c r="MS18" s="13" t="s">
        <v>168</v>
      </c>
      <c r="MT18" s="13"/>
      <c r="MU18" s="13" t="s">
        <v>168</v>
      </c>
      <c r="MV18" s="13"/>
      <c r="MW18" s="13"/>
      <c r="MX18" s="13" t="s">
        <v>168</v>
      </c>
      <c r="MY18" s="12" t="s">
        <v>168</v>
      </c>
      <c r="MZ18" s="13" t="s">
        <v>168</v>
      </c>
      <c r="NA18" s="13"/>
      <c r="NB18" s="13" t="s">
        <v>168</v>
      </c>
      <c r="NC18" s="13" t="s">
        <v>168</v>
      </c>
      <c r="ND18" s="13"/>
      <c r="NE18" s="13" t="s">
        <v>168</v>
      </c>
      <c r="NF18" s="13"/>
      <c r="NG18" s="13"/>
      <c r="NH18" s="13" t="s">
        <v>168</v>
      </c>
      <c r="NI18" s="12" t="s">
        <v>168</v>
      </c>
      <c r="NJ18" s="13" t="s">
        <v>168</v>
      </c>
      <c r="NK18" s="13"/>
      <c r="NL18" s="13" t="s">
        <v>168</v>
      </c>
      <c r="NM18" s="13" t="s">
        <v>168</v>
      </c>
      <c r="NN18" s="13"/>
      <c r="NO18" s="13" t="s">
        <v>168</v>
      </c>
      <c r="NP18" s="13"/>
      <c r="NQ18" s="13"/>
      <c r="NR18" s="15" t="s">
        <v>168</v>
      </c>
      <c r="NS18" s="33"/>
      <c r="NT18" s="12" t="s">
        <v>168</v>
      </c>
      <c r="NU18" s="12" t="s">
        <v>168</v>
      </c>
      <c r="NV18" s="12" t="s">
        <v>168</v>
      </c>
      <c r="NW18" s="12" t="s">
        <v>168</v>
      </c>
      <c r="NX18" s="12" t="s">
        <v>168</v>
      </c>
      <c r="NY18" s="12" t="s">
        <v>168</v>
      </c>
      <c r="NZ18" s="12" t="s">
        <v>168</v>
      </c>
      <c r="OA18" s="12" t="s">
        <v>168</v>
      </c>
      <c r="OB18" s="12" t="s">
        <v>168</v>
      </c>
      <c r="OC18" s="12" t="s">
        <v>168</v>
      </c>
      <c r="OD18" s="12" t="s">
        <v>168</v>
      </c>
      <c r="OE18" s="12" t="s">
        <v>168</v>
      </c>
      <c r="OF18" s="12" t="s">
        <v>168</v>
      </c>
      <c r="OG18" s="12" t="s">
        <v>168</v>
      </c>
      <c r="OH18" s="12" t="s">
        <v>168</v>
      </c>
      <c r="OI18" s="12" t="s">
        <v>168</v>
      </c>
      <c r="OJ18" s="12" t="s">
        <v>168</v>
      </c>
      <c r="OK18" s="12" t="s">
        <v>168</v>
      </c>
      <c r="OL18" s="12" t="s">
        <v>168</v>
      </c>
      <c r="OM18" s="12" t="s">
        <v>168</v>
      </c>
      <c r="ON18" s="12" t="s">
        <v>168</v>
      </c>
      <c r="OO18" s="12" t="s">
        <v>168</v>
      </c>
      <c r="OP18" s="12" t="s">
        <v>168</v>
      </c>
      <c r="OQ18" s="12" t="s">
        <v>168</v>
      </c>
      <c r="OR18" s="33"/>
      <c r="OS18" s="12" t="s">
        <v>168</v>
      </c>
      <c r="OT18" s="13" t="s">
        <v>168</v>
      </c>
      <c r="OU18" s="13" t="s">
        <v>168</v>
      </c>
      <c r="OV18" s="13" t="s">
        <v>168</v>
      </c>
      <c r="OW18" s="13" t="s">
        <v>168</v>
      </c>
      <c r="OX18" s="13" t="s">
        <v>168</v>
      </c>
      <c r="OY18" s="13" t="s">
        <v>168</v>
      </c>
      <c r="OZ18" s="13" t="s">
        <v>168</v>
      </c>
      <c r="PA18" s="13" t="s">
        <v>168</v>
      </c>
      <c r="PB18" s="13" t="s">
        <v>168</v>
      </c>
      <c r="PC18" s="13" t="s">
        <v>168</v>
      </c>
      <c r="PD18" s="13" t="s">
        <v>168</v>
      </c>
      <c r="PE18" s="13" t="s">
        <v>168</v>
      </c>
      <c r="PF18" s="13" t="s">
        <v>168</v>
      </c>
      <c r="PG18" s="13"/>
      <c r="PH18" s="13"/>
      <c r="PI18" s="13"/>
      <c r="PJ18" s="49"/>
      <c r="PK18" s="12" t="s">
        <v>168</v>
      </c>
      <c r="PL18" s="13" t="s">
        <v>168</v>
      </c>
      <c r="PM18" s="13" t="s">
        <v>168</v>
      </c>
      <c r="PN18" s="13" t="s">
        <v>168</v>
      </c>
      <c r="PO18" s="13" t="s">
        <v>168</v>
      </c>
      <c r="PP18" s="13" t="s">
        <v>168</v>
      </c>
      <c r="PQ18" s="13" t="s">
        <v>168</v>
      </c>
      <c r="PR18" s="13" t="s">
        <v>168</v>
      </c>
      <c r="PS18" s="13" t="s">
        <v>168</v>
      </c>
      <c r="PT18" s="13" t="s">
        <v>168</v>
      </c>
      <c r="PU18" s="13" t="s">
        <v>168</v>
      </c>
      <c r="PV18" s="13" t="s">
        <v>168</v>
      </c>
      <c r="PW18" s="13" t="s">
        <v>168</v>
      </c>
      <c r="PX18" s="13" t="s">
        <v>168</v>
      </c>
      <c r="PY18" s="13"/>
      <c r="PZ18" s="13"/>
      <c r="QA18" s="13"/>
      <c r="QB18" s="49"/>
      <c r="QC18" s="12" t="s">
        <v>168</v>
      </c>
      <c r="QD18" s="13" t="s">
        <v>168</v>
      </c>
      <c r="QE18" s="13" t="s">
        <v>168</v>
      </c>
      <c r="QF18" s="13" t="s">
        <v>168</v>
      </c>
      <c r="QG18" s="13" t="s">
        <v>168</v>
      </c>
      <c r="QH18" s="13" t="s">
        <v>168</v>
      </c>
      <c r="QI18" s="13" t="s">
        <v>168</v>
      </c>
      <c r="QJ18" s="13" t="s">
        <v>168</v>
      </c>
      <c r="QK18" s="13" t="s">
        <v>168</v>
      </c>
      <c r="QL18" s="13" t="s">
        <v>168</v>
      </c>
      <c r="QM18" s="13" t="s">
        <v>168</v>
      </c>
      <c r="QN18" s="13" t="s">
        <v>168</v>
      </c>
      <c r="QO18" s="13" t="s">
        <v>168</v>
      </c>
      <c r="QP18" s="13" t="s">
        <v>168</v>
      </c>
      <c r="QQ18" s="13"/>
      <c r="QR18" s="13"/>
      <c r="QS18" s="13"/>
      <c r="QT18" s="49"/>
      <c r="QU18" s="12" t="s">
        <v>168</v>
      </c>
      <c r="QV18" s="13" t="s">
        <v>168</v>
      </c>
      <c r="QW18" s="13" t="s">
        <v>168</v>
      </c>
      <c r="QX18" s="13" t="s">
        <v>168</v>
      </c>
      <c r="QY18" s="13" t="s">
        <v>168</v>
      </c>
      <c r="QZ18" s="13" t="s">
        <v>168</v>
      </c>
      <c r="RA18" s="13" t="s">
        <v>168</v>
      </c>
      <c r="RB18" s="13" t="s">
        <v>168</v>
      </c>
      <c r="RC18" s="13" t="s">
        <v>168</v>
      </c>
      <c r="RD18" s="13" t="s">
        <v>168</v>
      </c>
      <c r="RE18" s="13" t="s">
        <v>168</v>
      </c>
      <c r="RF18" s="13" t="s">
        <v>168</v>
      </c>
      <c r="RG18" s="13" t="s">
        <v>168</v>
      </c>
      <c r="RH18" s="13" t="s">
        <v>168</v>
      </c>
      <c r="RI18" s="13"/>
      <c r="RJ18" s="13"/>
      <c r="RK18" s="13"/>
      <c r="RL18" s="49"/>
      <c r="RM18" s="12" t="s">
        <v>168</v>
      </c>
      <c r="RN18" s="13" t="s">
        <v>168</v>
      </c>
      <c r="RO18" s="13" t="s">
        <v>168</v>
      </c>
      <c r="RP18" s="13" t="s">
        <v>168</v>
      </c>
      <c r="RQ18" s="13" t="s">
        <v>168</v>
      </c>
      <c r="RR18" s="13" t="s">
        <v>168</v>
      </c>
      <c r="RS18" s="13" t="s">
        <v>168</v>
      </c>
      <c r="RT18" s="13" t="s">
        <v>168</v>
      </c>
      <c r="RU18" s="13" t="s">
        <v>168</v>
      </c>
      <c r="RV18" s="13" t="s">
        <v>168</v>
      </c>
      <c r="RW18" s="13" t="s">
        <v>168</v>
      </c>
      <c r="RX18" s="13" t="s">
        <v>168</v>
      </c>
      <c r="RY18" s="13" t="s">
        <v>168</v>
      </c>
      <c r="RZ18" s="13" t="s">
        <v>168</v>
      </c>
      <c r="SA18" s="13"/>
      <c r="SB18" s="13"/>
      <c r="SC18" s="13"/>
      <c r="SD18" s="49"/>
      <c r="SE18" s="12" t="s">
        <v>168</v>
      </c>
      <c r="SF18" s="13" t="s">
        <v>168</v>
      </c>
      <c r="SG18" s="13" t="s">
        <v>168</v>
      </c>
      <c r="SH18" s="13" t="s">
        <v>168</v>
      </c>
      <c r="SI18" s="13" t="s">
        <v>168</v>
      </c>
      <c r="SJ18" s="13" t="s">
        <v>168</v>
      </c>
      <c r="SK18" s="13" t="s">
        <v>168</v>
      </c>
      <c r="SL18" s="13" t="s">
        <v>168</v>
      </c>
      <c r="SM18" s="13" t="s">
        <v>168</v>
      </c>
      <c r="SN18" s="13" t="s">
        <v>168</v>
      </c>
      <c r="SO18" s="13" t="s">
        <v>168</v>
      </c>
      <c r="SP18" s="13"/>
      <c r="SQ18" s="13" t="s">
        <v>168</v>
      </c>
      <c r="SR18" s="13" t="s">
        <v>168</v>
      </c>
      <c r="SS18" s="13"/>
      <c r="ST18" s="13"/>
      <c r="SU18" s="13"/>
      <c r="SV18" s="15"/>
      <c r="SW18" s="3">
        <f t="shared" si="0"/>
        <v>185</v>
      </c>
      <c r="SX18" s="17"/>
    </row>
    <row r="19" spans="1:518" ht="39.75" customHeight="1" x14ac:dyDescent="0.25">
      <c r="A19" s="84"/>
      <c r="B19" s="61" t="s">
        <v>27</v>
      </c>
      <c r="C19" s="12"/>
      <c r="D19" s="13"/>
      <c r="E19" s="13"/>
      <c r="F19" s="13"/>
      <c r="G19" s="14"/>
      <c r="H19" s="14"/>
      <c r="I19" s="14"/>
      <c r="J19" s="14"/>
      <c r="K19" s="14"/>
      <c r="L19" s="14"/>
      <c r="M19" s="13"/>
      <c r="N19" s="13"/>
      <c r="O19" s="13"/>
      <c r="P19" s="13"/>
      <c r="Q19" s="13"/>
      <c r="R19" s="15"/>
      <c r="S19" s="12"/>
      <c r="T19" s="13"/>
      <c r="U19" s="13"/>
      <c r="V19" s="13"/>
      <c r="W19" s="14"/>
      <c r="X19" s="14"/>
      <c r="Y19" s="14"/>
      <c r="Z19" s="14"/>
      <c r="AA19" s="14"/>
      <c r="AB19" s="14"/>
      <c r="AC19" s="13"/>
      <c r="AD19" s="13"/>
      <c r="AE19" s="13"/>
      <c r="AF19" s="13"/>
      <c r="AG19" s="13"/>
      <c r="AH19" s="15"/>
      <c r="AI19" s="12"/>
      <c r="AJ19" s="13"/>
      <c r="AK19" s="13"/>
      <c r="AL19" s="13"/>
      <c r="AM19" s="14"/>
      <c r="AN19" s="14"/>
      <c r="AO19" s="14"/>
      <c r="AP19" s="14"/>
      <c r="AQ19" s="14"/>
      <c r="AR19" s="14"/>
      <c r="AS19" s="13"/>
      <c r="AT19" s="13"/>
      <c r="AU19" s="13"/>
      <c r="AV19" s="13"/>
      <c r="AW19" s="13"/>
      <c r="AX19" s="15"/>
      <c r="AY19" s="47"/>
      <c r="AZ19" s="13"/>
      <c r="BA19" s="13"/>
      <c r="BB19" s="13"/>
      <c r="BC19" s="14"/>
      <c r="BD19" s="14"/>
      <c r="BE19" s="14"/>
      <c r="BF19" s="14"/>
      <c r="BG19" s="14"/>
      <c r="BH19" s="14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5"/>
      <c r="BT19" s="12"/>
      <c r="BU19" s="13"/>
      <c r="BV19" s="13"/>
      <c r="BW19" s="13"/>
      <c r="BX19" s="14"/>
      <c r="BY19" s="14"/>
      <c r="BZ19" s="14"/>
      <c r="CA19" s="14"/>
      <c r="CB19" s="14"/>
      <c r="CC19" s="14"/>
      <c r="CD19" s="13"/>
      <c r="CE19" s="13"/>
      <c r="CF19" s="13"/>
      <c r="CG19" s="13"/>
      <c r="CH19" s="13"/>
      <c r="CI19" s="15"/>
      <c r="CJ19" s="12"/>
      <c r="CK19" s="13"/>
      <c r="CL19" s="13"/>
      <c r="CM19" s="13"/>
      <c r="CN19" s="14"/>
      <c r="CO19" s="14"/>
      <c r="CP19" s="14"/>
      <c r="CQ19" s="14"/>
      <c r="CR19" s="14"/>
      <c r="CS19" s="14"/>
      <c r="CT19" s="13"/>
      <c r="CU19" s="13"/>
      <c r="CV19" s="13"/>
      <c r="CW19" s="13"/>
      <c r="CX19" s="13"/>
      <c r="CY19" s="15"/>
      <c r="CZ19" s="33"/>
      <c r="DA19" s="12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2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5"/>
      <c r="FA19" s="12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5"/>
      <c r="GA19" s="12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5"/>
      <c r="HA19" s="12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5"/>
      <c r="IA19" s="12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5"/>
      <c r="JA19" s="33"/>
      <c r="JB19" s="12"/>
      <c r="JC19" s="13"/>
      <c r="JD19" s="13"/>
      <c r="JE19" s="13"/>
      <c r="JF19" s="13"/>
      <c r="JG19" s="13"/>
      <c r="JH19" s="13"/>
      <c r="JI19" s="13"/>
      <c r="JJ19" s="13"/>
      <c r="JK19" s="13"/>
      <c r="JL19" s="12"/>
      <c r="JM19" s="13"/>
      <c r="JN19" s="13"/>
      <c r="JO19" s="13"/>
      <c r="JP19" s="13"/>
      <c r="JQ19" s="13"/>
      <c r="JR19" s="13"/>
      <c r="JS19" s="13"/>
      <c r="JT19" s="13"/>
      <c r="JU19" s="13"/>
      <c r="JV19" s="12"/>
      <c r="JW19" s="13"/>
      <c r="JX19" s="13"/>
      <c r="JY19" s="13"/>
      <c r="JZ19" s="13"/>
      <c r="KA19" s="13"/>
      <c r="KB19" s="13"/>
      <c r="KC19" s="13"/>
      <c r="KD19" s="13"/>
      <c r="KE19" s="13"/>
      <c r="KF19" s="12"/>
      <c r="KG19" s="13"/>
      <c r="KH19" s="13"/>
      <c r="KI19" s="13"/>
      <c r="KJ19" s="13"/>
      <c r="KK19" s="13"/>
      <c r="KL19" s="13"/>
      <c r="KM19" s="13"/>
      <c r="KN19" s="13"/>
      <c r="KO19" s="13"/>
      <c r="KP19" s="12"/>
      <c r="KQ19" s="13"/>
      <c r="KR19" s="13"/>
      <c r="KS19" s="13"/>
      <c r="KT19" s="13"/>
      <c r="KU19" s="13"/>
      <c r="KV19" s="13"/>
      <c r="KW19" s="13"/>
      <c r="KX19" s="13"/>
      <c r="KY19" s="15"/>
      <c r="KZ19" s="12"/>
      <c r="LA19" s="13"/>
      <c r="LB19" s="13"/>
      <c r="LC19" s="13"/>
      <c r="LD19" s="13"/>
      <c r="LE19" s="13"/>
      <c r="LF19" s="13"/>
      <c r="LG19" s="13"/>
      <c r="LH19" s="13"/>
      <c r="LI19" s="15"/>
      <c r="LJ19" s="33"/>
      <c r="LK19" s="12"/>
      <c r="LL19" s="13"/>
      <c r="LM19" s="13"/>
      <c r="LN19" s="13"/>
      <c r="LO19" s="13"/>
      <c r="LP19" s="13"/>
      <c r="LQ19" s="13"/>
      <c r="LR19" s="13"/>
      <c r="LS19" s="13"/>
      <c r="LT19" s="13"/>
      <c r="LU19" s="12"/>
      <c r="LV19" s="13"/>
      <c r="LW19" s="13"/>
      <c r="LX19" s="13"/>
      <c r="LY19" s="13"/>
      <c r="LZ19" s="13"/>
      <c r="MA19" s="13"/>
      <c r="MB19" s="13"/>
      <c r="MC19" s="13"/>
      <c r="MD19" s="13"/>
      <c r="ME19" s="12"/>
      <c r="MF19" s="13"/>
      <c r="MG19" s="13"/>
      <c r="MH19" s="13"/>
      <c r="MI19" s="13"/>
      <c r="MJ19" s="13"/>
      <c r="MK19" s="13"/>
      <c r="ML19" s="13"/>
      <c r="MM19" s="13"/>
      <c r="MN19" s="13"/>
      <c r="MO19" s="12"/>
      <c r="MP19" s="13"/>
      <c r="MQ19" s="13"/>
      <c r="MR19" s="13"/>
      <c r="MS19" s="13"/>
      <c r="MT19" s="13"/>
      <c r="MU19" s="13"/>
      <c r="MV19" s="13"/>
      <c r="MW19" s="13"/>
      <c r="MX19" s="13"/>
      <c r="MY19" s="12"/>
      <c r="MZ19" s="13"/>
      <c r="NA19" s="13"/>
      <c r="NB19" s="13"/>
      <c r="NC19" s="13"/>
      <c r="ND19" s="13"/>
      <c r="NE19" s="13"/>
      <c r="NF19" s="13"/>
      <c r="NG19" s="13"/>
      <c r="NH19" s="13"/>
      <c r="NI19" s="12"/>
      <c r="NJ19" s="13"/>
      <c r="NK19" s="13"/>
      <c r="NL19" s="13"/>
      <c r="NM19" s="13"/>
      <c r="NN19" s="13"/>
      <c r="NO19" s="13"/>
      <c r="NP19" s="13"/>
      <c r="NQ19" s="13"/>
      <c r="NR19" s="15"/>
      <c r="NS19" s="33"/>
      <c r="NT19" s="12"/>
      <c r="NU19" s="13"/>
      <c r="NV19" s="13"/>
      <c r="NW19" s="13"/>
      <c r="NX19" s="12"/>
      <c r="NY19" s="13"/>
      <c r="NZ19" s="13"/>
      <c r="OA19" s="13"/>
      <c r="OB19" s="12"/>
      <c r="OC19" s="13"/>
      <c r="OD19" s="13"/>
      <c r="OE19" s="13"/>
      <c r="OF19" s="13"/>
      <c r="OG19" s="13"/>
      <c r="OH19" s="13"/>
      <c r="OI19" s="13"/>
      <c r="OJ19" s="12"/>
      <c r="OK19" s="13"/>
      <c r="OL19" s="13"/>
      <c r="OM19" s="13"/>
      <c r="ON19" s="12"/>
      <c r="OO19" s="13"/>
      <c r="OP19" s="13"/>
      <c r="OQ19" s="15"/>
      <c r="OR19" s="33"/>
      <c r="OS19" s="12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49"/>
      <c r="PK19" s="12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49"/>
      <c r="QC19" s="12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49"/>
      <c r="QU19" s="12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49"/>
      <c r="RM19" s="12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49"/>
      <c r="SE19" s="12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5"/>
      <c r="SW19" s="3">
        <f t="shared" si="0"/>
        <v>0</v>
      </c>
      <c r="SX19" s="17"/>
    </row>
    <row r="20" spans="1:518" ht="34.5" customHeight="1" x14ac:dyDescent="0.25">
      <c r="A20" s="84"/>
      <c r="B20" s="61" t="s">
        <v>28</v>
      </c>
      <c r="C20" s="12"/>
      <c r="D20" s="13"/>
      <c r="E20" s="13"/>
      <c r="F20" s="13"/>
      <c r="G20" s="14"/>
      <c r="H20" s="14"/>
      <c r="I20" s="14"/>
      <c r="J20" s="14"/>
      <c r="K20" s="14"/>
      <c r="L20" s="14"/>
      <c r="M20" s="13"/>
      <c r="N20" s="13"/>
      <c r="O20" s="13"/>
      <c r="P20" s="13"/>
      <c r="Q20" s="13"/>
      <c r="R20" s="15"/>
      <c r="S20" s="12"/>
      <c r="T20" s="13"/>
      <c r="U20" s="13"/>
      <c r="V20" s="13"/>
      <c r="W20" s="14"/>
      <c r="X20" s="14"/>
      <c r="Y20" s="14"/>
      <c r="Z20" s="14"/>
      <c r="AA20" s="14"/>
      <c r="AB20" s="14"/>
      <c r="AC20" s="13"/>
      <c r="AD20" s="13"/>
      <c r="AE20" s="13"/>
      <c r="AF20" s="13"/>
      <c r="AG20" s="13"/>
      <c r="AH20" s="15"/>
      <c r="AI20" s="12"/>
      <c r="AJ20" s="13"/>
      <c r="AK20" s="13"/>
      <c r="AL20" s="13"/>
      <c r="AM20" s="14"/>
      <c r="AN20" s="14"/>
      <c r="AO20" s="14"/>
      <c r="AP20" s="14"/>
      <c r="AQ20" s="14"/>
      <c r="AR20" s="14"/>
      <c r="AS20" s="13"/>
      <c r="AT20" s="13"/>
      <c r="AU20" s="13"/>
      <c r="AV20" s="13"/>
      <c r="AW20" s="13"/>
      <c r="AX20" s="15"/>
      <c r="AY20" s="47"/>
      <c r="AZ20" s="13"/>
      <c r="BA20" s="13"/>
      <c r="BB20" s="13"/>
      <c r="BC20" s="14"/>
      <c r="BD20" s="14"/>
      <c r="BE20" s="14"/>
      <c r="BF20" s="14"/>
      <c r="BG20" s="14"/>
      <c r="BH20" s="14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5"/>
      <c r="BT20" s="12"/>
      <c r="BU20" s="13"/>
      <c r="BV20" s="13"/>
      <c r="BW20" s="13"/>
      <c r="BX20" s="14"/>
      <c r="BY20" s="14"/>
      <c r="BZ20" s="14"/>
      <c r="CA20" s="14"/>
      <c r="CB20" s="14"/>
      <c r="CC20" s="14"/>
      <c r="CD20" s="13"/>
      <c r="CE20" s="13"/>
      <c r="CF20" s="13"/>
      <c r="CG20" s="13"/>
      <c r="CH20" s="13"/>
      <c r="CI20" s="15"/>
      <c r="CJ20" s="12"/>
      <c r="CK20" s="13"/>
      <c r="CL20" s="13"/>
      <c r="CM20" s="13"/>
      <c r="CN20" s="14"/>
      <c r="CO20" s="14"/>
      <c r="CP20" s="14"/>
      <c r="CQ20" s="14"/>
      <c r="CR20" s="14"/>
      <c r="CS20" s="14"/>
      <c r="CT20" s="13"/>
      <c r="CU20" s="13"/>
      <c r="CV20" s="13"/>
      <c r="CW20" s="13"/>
      <c r="CX20" s="13"/>
      <c r="CY20" s="15"/>
      <c r="CZ20" s="33"/>
      <c r="DA20" s="12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2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5"/>
      <c r="FA20" s="12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5"/>
      <c r="GA20" s="12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5"/>
      <c r="HA20" s="12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5"/>
      <c r="IA20" s="12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5"/>
      <c r="JA20" s="33"/>
      <c r="JB20" s="12"/>
      <c r="JC20" s="13"/>
      <c r="JD20" s="13"/>
      <c r="JE20" s="13"/>
      <c r="JF20" s="13"/>
      <c r="JG20" s="13"/>
      <c r="JH20" s="13"/>
      <c r="JI20" s="13"/>
      <c r="JJ20" s="13"/>
      <c r="JK20" s="13"/>
      <c r="JL20" s="12"/>
      <c r="JM20" s="13"/>
      <c r="JN20" s="13"/>
      <c r="JO20" s="13"/>
      <c r="JP20" s="13"/>
      <c r="JQ20" s="13"/>
      <c r="JR20" s="13"/>
      <c r="JS20" s="13"/>
      <c r="JT20" s="13"/>
      <c r="JU20" s="13"/>
      <c r="JV20" s="12"/>
      <c r="JW20" s="13"/>
      <c r="JX20" s="13"/>
      <c r="JY20" s="13"/>
      <c r="JZ20" s="13"/>
      <c r="KA20" s="13"/>
      <c r="KB20" s="13"/>
      <c r="KC20" s="13"/>
      <c r="KD20" s="13"/>
      <c r="KE20" s="13"/>
      <c r="KF20" s="12"/>
      <c r="KG20" s="13"/>
      <c r="KH20" s="13"/>
      <c r="KI20" s="13"/>
      <c r="KJ20" s="13"/>
      <c r="KK20" s="13"/>
      <c r="KL20" s="13"/>
      <c r="KM20" s="13"/>
      <c r="KN20" s="13"/>
      <c r="KO20" s="13"/>
      <c r="KP20" s="12"/>
      <c r="KQ20" s="13"/>
      <c r="KR20" s="13"/>
      <c r="KS20" s="13"/>
      <c r="KT20" s="13"/>
      <c r="KU20" s="13"/>
      <c r="KV20" s="13"/>
      <c r="KW20" s="13"/>
      <c r="KX20" s="13"/>
      <c r="KY20" s="15"/>
      <c r="KZ20" s="12"/>
      <c r="LA20" s="13"/>
      <c r="LB20" s="13"/>
      <c r="LC20" s="13"/>
      <c r="LD20" s="13"/>
      <c r="LE20" s="13"/>
      <c r="LF20" s="13"/>
      <c r="LG20" s="13"/>
      <c r="LH20" s="13"/>
      <c r="LI20" s="15"/>
      <c r="LJ20" s="33"/>
      <c r="LK20" s="12"/>
      <c r="LL20" s="13"/>
      <c r="LM20" s="13"/>
      <c r="LN20" s="13"/>
      <c r="LO20" s="13"/>
      <c r="LP20" s="13"/>
      <c r="LQ20" s="13"/>
      <c r="LR20" s="13"/>
      <c r="LS20" s="13"/>
      <c r="LT20" s="13"/>
      <c r="LU20" s="12"/>
      <c r="LV20" s="13"/>
      <c r="LW20" s="13"/>
      <c r="LX20" s="13"/>
      <c r="LY20" s="13"/>
      <c r="LZ20" s="13"/>
      <c r="MA20" s="13"/>
      <c r="MB20" s="13"/>
      <c r="MC20" s="13"/>
      <c r="MD20" s="13"/>
      <c r="ME20" s="12"/>
      <c r="MF20" s="13"/>
      <c r="MG20" s="13"/>
      <c r="MH20" s="13"/>
      <c r="MI20" s="13"/>
      <c r="MJ20" s="13"/>
      <c r="MK20" s="13"/>
      <c r="ML20" s="13"/>
      <c r="MM20" s="13"/>
      <c r="MN20" s="13"/>
      <c r="MO20" s="12"/>
      <c r="MP20" s="13"/>
      <c r="MQ20" s="13"/>
      <c r="MR20" s="13"/>
      <c r="MS20" s="13"/>
      <c r="MT20" s="13"/>
      <c r="MU20" s="13"/>
      <c r="MV20" s="13"/>
      <c r="MW20" s="13"/>
      <c r="MX20" s="13"/>
      <c r="MY20" s="12"/>
      <c r="MZ20" s="13"/>
      <c r="NA20" s="13"/>
      <c r="NB20" s="13"/>
      <c r="NC20" s="13"/>
      <c r="ND20" s="13"/>
      <c r="NE20" s="13"/>
      <c r="NF20" s="13"/>
      <c r="NG20" s="13"/>
      <c r="NH20" s="13"/>
      <c r="NI20" s="12"/>
      <c r="NJ20" s="13"/>
      <c r="NK20" s="13"/>
      <c r="NL20" s="13"/>
      <c r="NM20" s="13"/>
      <c r="NN20" s="13"/>
      <c r="NO20" s="13"/>
      <c r="NP20" s="13"/>
      <c r="NQ20" s="13"/>
      <c r="NR20" s="15"/>
      <c r="NS20" s="33"/>
      <c r="NT20" s="12"/>
      <c r="NU20" s="13"/>
      <c r="NV20" s="13"/>
      <c r="NW20" s="13"/>
      <c r="NX20" s="12"/>
      <c r="NY20" s="13"/>
      <c r="NZ20" s="13"/>
      <c r="OA20" s="13"/>
      <c r="OB20" s="12"/>
      <c r="OC20" s="13"/>
      <c r="OD20" s="13"/>
      <c r="OE20" s="13"/>
      <c r="OF20" s="13"/>
      <c r="OG20" s="13"/>
      <c r="OH20" s="13"/>
      <c r="OI20" s="13"/>
      <c r="OJ20" s="12"/>
      <c r="OK20" s="13"/>
      <c r="OL20" s="13"/>
      <c r="OM20" s="13"/>
      <c r="ON20" s="12"/>
      <c r="OO20" s="13"/>
      <c r="OP20" s="13"/>
      <c r="OQ20" s="15"/>
      <c r="OR20" s="33"/>
      <c r="OS20" s="12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49"/>
      <c r="PK20" s="12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49"/>
      <c r="QC20" s="12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49"/>
      <c r="QU20" s="12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49"/>
      <c r="RM20" s="12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49"/>
      <c r="SE20" s="12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5"/>
      <c r="SW20" s="3">
        <f t="shared" si="0"/>
        <v>0</v>
      </c>
      <c r="SX20" s="17"/>
    </row>
    <row r="21" spans="1:518" ht="40.5" customHeight="1" x14ac:dyDescent="0.25">
      <c r="A21" s="84"/>
      <c r="B21" s="61" t="s">
        <v>29</v>
      </c>
      <c r="C21" s="12" t="s">
        <v>168</v>
      </c>
      <c r="D21" s="12" t="s">
        <v>168</v>
      </c>
      <c r="E21" s="12" t="s">
        <v>168</v>
      </c>
      <c r="F21" s="12" t="s">
        <v>168</v>
      </c>
      <c r="G21" s="13"/>
      <c r="H21" s="14"/>
      <c r="I21" s="13"/>
      <c r="J21" s="14"/>
      <c r="K21" s="14"/>
      <c r="L21" s="14"/>
      <c r="M21" s="13"/>
      <c r="N21" s="13"/>
      <c r="O21" s="13"/>
      <c r="P21" s="13"/>
      <c r="Q21" s="13"/>
      <c r="R21" s="15"/>
      <c r="S21" s="12"/>
      <c r="T21" s="13"/>
      <c r="U21" s="13"/>
      <c r="V21" s="13"/>
      <c r="W21" s="13"/>
      <c r="X21" s="14"/>
      <c r="Y21" s="13"/>
      <c r="Z21" s="14"/>
      <c r="AA21" s="14"/>
      <c r="AB21" s="14"/>
      <c r="AC21" s="13"/>
      <c r="AD21" s="13"/>
      <c r="AE21" s="13"/>
      <c r="AF21" s="13"/>
      <c r="AG21" s="13"/>
      <c r="AH21" s="15"/>
      <c r="AI21" s="12"/>
      <c r="AJ21" s="13"/>
      <c r="AK21" s="13"/>
      <c r="AL21" s="13"/>
      <c r="AM21" s="13"/>
      <c r="AN21" s="14"/>
      <c r="AO21" s="13"/>
      <c r="AP21" s="14"/>
      <c r="AQ21" s="14"/>
      <c r="AR21" s="14"/>
      <c r="AS21" s="13"/>
      <c r="AT21" s="13"/>
      <c r="AU21" s="13"/>
      <c r="AV21" s="13"/>
      <c r="AW21" s="13"/>
      <c r="AX21" s="15"/>
      <c r="AY21" s="47"/>
      <c r="AZ21" s="13"/>
      <c r="BA21" s="13"/>
      <c r="BB21" s="13"/>
      <c r="BC21" s="13"/>
      <c r="BD21" s="14"/>
      <c r="BE21" s="13"/>
      <c r="BF21" s="14"/>
      <c r="BG21" s="14"/>
      <c r="BH21" s="14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5"/>
      <c r="BT21" s="12"/>
      <c r="BU21" s="13"/>
      <c r="BV21" s="13"/>
      <c r="BW21" s="13"/>
      <c r="BX21" s="13"/>
      <c r="BY21" s="14"/>
      <c r="BZ21" s="13"/>
      <c r="CA21" s="14"/>
      <c r="CB21" s="14"/>
      <c r="CC21" s="14"/>
      <c r="CD21" s="13"/>
      <c r="CE21" s="13"/>
      <c r="CF21" s="13"/>
      <c r="CG21" s="13"/>
      <c r="CH21" s="13"/>
      <c r="CI21" s="15"/>
      <c r="CJ21" s="12"/>
      <c r="CK21" s="13"/>
      <c r="CL21" s="13"/>
      <c r="CM21" s="13"/>
      <c r="CN21" s="13"/>
      <c r="CO21" s="14"/>
      <c r="CP21" s="13"/>
      <c r="CQ21" s="14"/>
      <c r="CR21" s="14"/>
      <c r="CS21" s="14"/>
      <c r="CT21" s="13"/>
      <c r="CU21" s="13"/>
      <c r="CV21" s="13"/>
      <c r="CW21" s="13"/>
      <c r="CX21" s="13"/>
      <c r="CY21" s="15"/>
      <c r="CZ21" s="33"/>
      <c r="DA21" s="12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2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5"/>
      <c r="FA21" s="12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5"/>
      <c r="GA21" s="12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5"/>
      <c r="HA21" s="12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5"/>
      <c r="IA21" s="12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5"/>
      <c r="JA21" s="33"/>
      <c r="JB21" s="12"/>
      <c r="JC21" s="13"/>
      <c r="JD21" s="13"/>
      <c r="JE21" s="13"/>
      <c r="JF21" s="13"/>
      <c r="JG21" s="13"/>
      <c r="JH21" s="13"/>
      <c r="JI21" s="13"/>
      <c r="JJ21" s="13"/>
      <c r="JK21" s="13"/>
      <c r="JL21" s="12"/>
      <c r="JM21" s="13"/>
      <c r="JN21" s="13"/>
      <c r="JO21" s="13"/>
      <c r="JP21" s="13"/>
      <c r="JQ21" s="13"/>
      <c r="JR21" s="13"/>
      <c r="JS21" s="13"/>
      <c r="JT21" s="13"/>
      <c r="JU21" s="13"/>
      <c r="JV21" s="12"/>
      <c r="JW21" s="13"/>
      <c r="JX21" s="13"/>
      <c r="JY21" s="13"/>
      <c r="JZ21" s="13"/>
      <c r="KA21" s="13"/>
      <c r="KB21" s="13"/>
      <c r="KC21" s="13"/>
      <c r="KD21" s="13"/>
      <c r="KE21" s="13"/>
      <c r="KF21" s="12"/>
      <c r="KG21" s="13"/>
      <c r="KH21" s="13"/>
      <c r="KI21" s="13"/>
      <c r="KJ21" s="13"/>
      <c r="KK21" s="13"/>
      <c r="KL21" s="13"/>
      <c r="KM21" s="13"/>
      <c r="KN21" s="13"/>
      <c r="KO21" s="13"/>
      <c r="KP21" s="12"/>
      <c r="KQ21" s="13"/>
      <c r="KR21" s="13"/>
      <c r="KS21" s="13"/>
      <c r="KT21" s="13"/>
      <c r="KU21" s="13"/>
      <c r="KV21" s="13"/>
      <c r="KW21" s="13"/>
      <c r="KX21" s="13"/>
      <c r="KY21" s="15"/>
      <c r="KZ21" s="12"/>
      <c r="LA21" s="13"/>
      <c r="LB21" s="13"/>
      <c r="LC21" s="13"/>
      <c r="LD21" s="13"/>
      <c r="LE21" s="13"/>
      <c r="LF21" s="13"/>
      <c r="LG21" s="13"/>
      <c r="LH21" s="13"/>
      <c r="LI21" s="15"/>
      <c r="LJ21" s="33"/>
      <c r="LK21" s="12" t="s">
        <v>168</v>
      </c>
      <c r="LL21" s="13" t="s">
        <v>168</v>
      </c>
      <c r="LM21" s="13"/>
      <c r="LN21" s="13" t="s">
        <v>168</v>
      </c>
      <c r="LO21" s="13" t="s">
        <v>168</v>
      </c>
      <c r="LP21" s="13"/>
      <c r="LQ21" s="13" t="s">
        <v>168</v>
      </c>
      <c r="LR21" s="13"/>
      <c r="LS21" s="13"/>
      <c r="LT21" s="13" t="s">
        <v>168</v>
      </c>
      <c r="LU21" s="12" t="s">
        <v>168</v>
      </c>
      <c r="LV21" s="13" t="s">
        <v>168</v>
      </c>
      <c r="LW21" s="13"/>
      <c r="LX21" s="13" t="s">
        <v>168</v>
      </c>
      <c r="LY21" s="13" t="s">
        <v>168</v>
      </c>
      <c r="LZ21" s="13"/>
      <c r="MA21" s="13" t="s">
        <v>168</v>
      </c>
      <c r="MB21" s="13"/>
      <c r="MC21" s="13"/>
      <c r="MD21" s="13" t="s">
        <v>168</v>
      </c>
      <c r="ME21" s="12" t="s">
        <v>168</v>
      </c>
      <c r="MF21" s="13" t="s">
        <v>168</v>
      </c>
      <c r="MG21" s="13"/>
      <c r="MH21" s="13" t="s">
        <v>168</v>
      </c>
      <c r="MI21" s="13" t="s">
        <v>168</v>
      </c>
      <c r="MJ21" s="13"/>
      <c r="MK21" s="13" t="s">
        <v>168</v>
      </c>
      <c r="ML21" s="13"/>
      <c r="MM21" s="13"/>
      <c r="MN21" s="13" t="s">
        <v>168</v>
      </c>
      <c r="MO21" s="12" t="s">
        <v>168</v>
      </c>
      <c r="MP21" s="13" t="s">
        <v>168</v>
      </c>
      <c r="MQ21" s="13"/>
      <c r="MR21" s="13" t="s">
        <v>168</v>
      </c>
      <c r="MS21" s="13" t="s">
        <v>168</v>
      </c>
      <c r="MT21" s="13"/>
      <c r="MU21" s="13" t="s">
        <v>168</v>
      </c>
      <c r="MV21" s="13"/>
      <c r="MW21" s="13"/>
      <c r="MX21" s="13" t="s">
        <v>168</v>
      </c>
      <c r="MY21" s="12" t="s">
        <v>168</v>
      </c>
      <c r="MZ21" s="13" t="s">
        <v>168</v>
      </c>
      <c r="NA21" s="13"/>
      <c r="NB21" s="13" t="s">
        <v>168</v>
      </c>
      <c r="NC21" s="13" t="s">
        <v>168</v>
      </c>
      <c r="ND21" s="13"/>
      <c r="NE21" s="13" t="s">
        <v>168</v>
      </c>
      <c r="NF21" s="13"/>
      <c r="NG21" s="13"/>
      <c r="NH21" s="13" t="s">
        <v>168</v>
      </c>
      <c r="NI21" s="12" t="s">
        <v>168</v>
      </c>
      <c r="NJ21" s="13" t="s">
        <v>168</v>
      </c>
      <c r="NK21" s="13"/>
      <c r="NL21" s="13" t="s">
        <v>168</v>
      </c>
      <c r="NM21" s="13" t="s">
        <v>168</v>
      </c>
      <c r="NN21" s="13"/>
      <c r="NO21" s="13" t="s">
        <v>168</v>
      </c>
      <c r="NP21" s="13"/>
      <c r="NQ21" s="13"/>
      <c r="NR21" s="15" t="s">
        <v>168</v>
      </c>
      <c r="NS21" s="33"/>
      <c r="NT21" s="12"/>
      <c r="NU21" s="13"/>
      <c r="NV21" s="13"/>
      <c r="NW21" s="13"/>
      <c r="NX21" s="12"/>
      <c r="NY21" s="13"/>
      <c r="NZ21" s="13"/>
      <c r="OA21" s="13"/>
      <c r="OB21" s="12"/>
      <c r="OC21" s="13"/>
      <c r="OD21" s="13"/>
      <c r="OE21" s="13"/>
      <c r="OF21" s="13"/>
      <c r="OG21" s="13"/>
      <c r="OH21" s="13"/>
      <c r="OI21" s="13"/>
      <c r="OJ21" s="12"/>
      <c r="OK21" s="13"/>
      <c r="OL21" s="13"/>
      <c r="OM21" s="13"/>
      <c r="ON21" s="12"/>
      <c r="OO21" s="13"/>
      <c r="OP21" s="13"/>
      <c r="OQ21" s="15"/>
      <c r="OR21" s="33"/>
      <c r="OS21" s="12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49"/>
      <c r="PK21" s="12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49"/>
      <c r="QC21" s="12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49"/>
      <c r="QU21" s="12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49"/>
      <c r="RM21" s="12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49"/>
      <c r="SE21" s="12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5"/>
      <c r="SW21" s="3">
        <f t="shared" si="0"/>
        <v>40</v>
      </c>
      <c r="SX21" s="17"/>
    </row>
    <row r="22" spans="1:518" ht="37.5" customHeight="1" x14ac:dyDescent="0.25">
      <c r="A22" s="84" t="s">
        <v>33</v>
      </c>
      <c r="B22" s="61" t="s">
        <v>30</v>
      </c>
      <c r="C22" s="12" t="s">
        <v>168</v>
      </c>
      <c r="D22" s="13" t="s">
        <v>168</v>
      </c>
      <c r="E22" s="12" t="s">
        <v>168</v>
      </c>
      <c r="F22" s="12" t="s">
        <v>168</v>
      </c>
      <c r="G22" s="14"/>
      <c r="H22" s="14"/>
      <c r="I22" s="14"/>
      <c r="J22" s="14"/>
      <c r="K22" s="13"/>
      <c r="L22" s="13"/>
      <c r="M22" s="13"/>
      <c r="N22" s="13"/>
      <c r="O22" s="13"/>
      <c r="P22" s="13"/>
      <c r="Q22" s="13"/>
      <c r="R22" s="15"/>
      <c r="S22" s="12" t="s">
        <v>168</v>
      </c>
      <c r="T22" s="13" t="s">
        <v>168</v>
      </c>
      <c r="U22" s="13"/>
      <c r="V22" s="13"/>
      <c r="W22" s="14"/>
      <c r="X22" s="14"/>
      <c r="Y22" s="14"/>
      <c r="Z22" s="14"/>
      <c r="AA22" s="13"/>
      <c r="AB22" s="13"/>
      <c r="AC22" s="13"/>
      <c r="AD22" s="13"/>
      <c r="AE22" s="13"/>
      <c r="AF22" s="13"/>
      <c r="AG22" s="13"/>
      <c r="AH22" s="15"/>
      <c r="AI22" s="12"/>
      <c r="AJ22" s="13"/>
      <c r="AK22" s="13"/>
      <c r="AL22" s="13"/>
      <c r="AM22" s="14"/>
      <c r="AN22" s="14"/>
      <c r="AO22" s="14"/>
      <c r="AP22" s="14"/>
      <c r="AQ22" s="13"/>
      <c r="AR22" s="13"/>
      <c r="AS22" s="13"/>
      <c r="AT22" s="13"/>
      <c r="AU22" s="13"/>
      <c r="AV22" s="13"/>
      <c r="AW22" s="13"/>
      <c r="AX22" s="15"/>
      <c r="AY22" s="47" t="s">
        <v>168</v>
      </c>
      <c r="AZ22" s="13" t="s">
        <v>168</v>
      </c>
      <c r="BA22" s="13"/>
      <c r="BB22" s="13"/>
      <c r="BC22" s="14"/>
      <c r="BD22" s="14"/>
      <c r="BE22" s="14"/>
      <c r="BF22" s="14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5"/>
      <c r="BT22" s="12" t="s">
        <v>168</v>
      </c>
      <c r="BU22" s="13" t="s">
        <v>168</v>
      </c>
      <c r="BV22" s="13"/>
      <c r="BW22" s="13"/>
      <c r="BX22" s="14"/>
      <c r="BY22" s="14"/>
      <c r="BZ22" s="14"/>
      <c r="CA22" s="14"/>
      <c r="CB22" s="13"/>
      <c r="CC22" s="13"/>
      <c r="CD22" s="13"/>
      <c r="CE22" s="13"/>
      <c r="CF22" s="13"/>
      <c r="CG22" s="13"/>
      <c r="CH22" s="13"/>
      <c r="CI22" s="15"/>
      <c r="CJ22" s="12" t="s">
        <v>168</v>
      </c>
      <c r="CK22" s="13" t="s">
        <v>168</v>
      </c>
      <c r="CL22" s="13"/>
      <c r="CM22" s="13"/>
      <c r="CN22" s="14"/>
      <c r="CO22" s="14"/>
      <c r="CP22" s="14"/>
      <c r="CQ22" s="14"/>
      <c r="CR22" s="13"/>
      <c r="CS22" s="13"/>
      <c r="CT22" s="13"/>
      <c r="CU22" s="13"/>
      <c r="CV22" s="13"/>
      <c r="CW22" s="13"/>
      <c r="CX22" s="13"/>
      <c r="CY22" s="15"/>
      <c r="CZ22" s="33"/>
      <c r="DA22" s="12" t="s">
        <v>168</v>
      </c>
      <c r="DB22" s="13"/>
      <c r="DC22" s="13"/>
      <c r="DD22" s="13"/>
      <c r="DE22" s="13"/>
      <c r="DF22" s="13"/>
      <c r="DG22" s="13" t="s">
        <v>168</v>
      </c>
      <c r="DH22" s="13" t="s">
        <v>168</v>
      </c>
      <c r="DI22" s="13" t="s">
        <v>168</v>
      </c>
      <c r="DJ22" s="13" t="s">
        <v>168</v>
      </c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2" t="s">
        <v>168</v>
      </c>
      <c r="EB22" s="13"/>
      <c r="EC22" s="13"/>
      <c r="ED22" s="13"/>
      <c r="EE22" s="13"/>
      <c r="EF22" s="13"/>
      <c r="EG22" s="13" t="s">
        <v>168</v>
      </c>
      <c r="EH22" s="13" t="s">
        <v>168</v>
      </c>
      <c r="EI22" s="13" t="s">
        <v>168</v>
      </c>
      <c r="EJ22" s="13" t="s">
        <v>168</v>
      </c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5"/>
      <c r="FA22" s="12" t="s">
        <v>168</v>
      </c>
      <c r="FB22" s="13"/>
      <c r="FC22" s="13"/>
      <c r="FD22" s="13"/>
      <c r="FE22" s="13"/>
      <c r="FF22" s="13"/>
      <c r="FG22" s="13" t="s">
        <v>168</v>
      </c>
      <c r="FH22" s="13" t="s">
        <v>168</v>
      </c>
      <c r="FI22" s="13" t="s">
        <v>168</v>
      </c>
      <c r="FJ22" s="13" t="s">
        <v>168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5"/>
      <c r="GA22" s="12" t="s">
        <v>168</v>
      </c>
      <c r="GB22" s="13"/>
      <c r="GC22" s="13"/>
      <c r="GD22" s="13"/>
      <c r="GE22" s="13"/>
      <c r="GF22" s="13"/>
      <c r="GG22" s="13" t="s">
        <v>168</v>
      </c>
      <c r="GH22" s="13" t="s">
        <v>168</v>
      </c>
      <c r="GI22" s="13" t="s">
        <v>168</v>
      </c>
      <c r="GJ22" s="13" t="s">
        <v>168</v>
      </c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5"/>
      <c r="HA22" s="12" t="s">
        <v>168</v>
      </c>
      <c r="HB22" s="13"/>
      <c r="HC22" s="13"/>
      <c r="HD22" s="13"/>
      <c r="HE22" s="13"/>
      <c r="HF22" s="13"/>
      <c r="HG22" s="13" t="s">
        <v>168</v>
      </c>
      <c r="HH22" s="13" t="s">
        <v>168</v>
      </c>
      <c r="HI22" s="13" t="s">
        <v>168</v>
      </c>
      <c r="HJ22" s="13" t="s">
        <v>168</v>
      </c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5"/>
      <c r="IA22" s="12" t="s">
        <v>168</v>
      </c>
      <c r="IB22" s="13"/>
      <c r="IC22" s="13"/>
      <c r="ID22" s="13"/>
      <c r="IE22" s="13"/>
      <c r="IF22" s="13"/>
      <c r="IG22" s="13" t="s">
        <v>168</v>
      </c>
      <c r="IH22" s="13" t="s">
        <v>168</v>
      </c>
      <c r="II22" s="13" t="s">
        <v>168</v>
      </c>
      <c r="IJ22" s="13" t="s">
        <v>168</v>
      </c>
      <c r="IK22" s="13" t="s">
        <v>168</v>
      </c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5"/>
      <c r="JA22" s="33"/>
      <c r="JB22" s="12"/>
      <c r="JC22" s="13"/>
      <c r="JD22" s="13"/>
      <c r="JE22" s="13"/>
      <c r="JF22" s="13"/>
      <c r="JG22" s="13"/>
      <c r="JH22" s="13"/>
      <c r="JI22" s="13"/>
      <c r="JJ22" s="13"/>
      <c r="JK22" s="13"/>
      <c r="JL22" s="12"/>
      <c r="JM22" s="13"/>
      <c r="JN22" s="13"/>
      <c r="JO22" s="13"/>
      <c r="JP22" s="13"/>
      <c r="JQ22" s="13"/>
      <c r="JR22" s="13"/>
      <c r="JS22" s="13"/>
      <c r="JT22" s="13"/>
      <c r="JU22" s="13"/>
      <c r="JV22" s="12"/>
      <c r="JW22" s="13"/>
      <c r="JX22" s="13"/>
      <c r="JY22" s="13"/>
      <c r="JZ22" s="13"/>
      <c r="KA22" s="13"/>
      <c r="KB22" s="13"/>
      <c r="KC22" s="13"/>
      <c r="KD22" s="13"/>
      <c r="KE22" s="13"/>
      <c r="KF22" s="12"/>
      <c r="KG22" s="13"/>
      <c r="KH22" s="13"/>
      <c r="KI22" s="13"/>
      <c r="KJ22" s="13"/>
      <c r="KK22" s="13"/>
      <c r="KL22" s="13"/>
      <c r="KM22" s="13"/>
      <c r="KN22" s="13"/>
      <c r="KO22" s="13"/>
      <c r="KP22" s="12"/>
      <c r="KQ22" s="13"/>
      <c r="KR22" s="13"/>
      <c r="KS22" s="13"/>
      <c r="KT22" s="13"/>
      <c r="KU22" s="13"/>
      <c r="KV22" s="13"/>
      <c r="KW22" s="13"/>
      <c r="KX22" s="13"/>
      <c r="KY22" s="15"/>
      <c r="KZ22" s="12"/>
      <c r="LA22" s="13"/>
      <c r="LB22" s="13"/>
      <c r="LC22" s="13"/>
      <c r="LD22" s="13"/>
      <c r="LE22" s="13"/>
      <c r="LF22" s="13"/>
      <c r="LG22" s="13"/>
      <c r="LH22" s="13"/>
      <c r="LI22" s="15"/>
      <c r="LJ22" s="33"/>
      <c r="LK22" s="12"/>
      <c r="LL22" s="13"/>
      <c r="LM22" s="13"/>
      <c r="LN22" s="13"/>
      <c r="LO22" s="13"/>
      <c r="LP22" s="13"/>
      <c r="LQ22" s="13"/>
      <c r="LR22" s="13"/>
      <c r="LS22" s="13"/>
      <c r="LT22" s="13"/>
      <c r="LU22" s="12"/>
      <c r="LV22" s="13"/>
      <c r="LW22" s="13"/>
      <c r="LX22" s="13"/>
      <c r="LY22" s="13"/>
      <c r="LZ22" s="13"/>
      <c r="MA22" s="13"/>
      <c r="MB22" s="13"/>
      <c r="MC22" s="13"/>
      <c r="MD22" s="13"/>
      <c r="ME22" s="12"/>
      <c r="MF22" s="13"/>
      <c r="MG22" s="13"/>
      <c r="MH22" s="13"/>
      <c r="MI22" s="13"/>
      <c r="MJ22" s="13"/>
      <c r="MK22" s="13"/>
      <c r="ML22" s="13"/>
      <c r="MM22" s="13"/>
      <c r="MN22" s="13"/>
      <c r="MO22" s="12"/>
      <c r="MP22" s="13"/>
      <c r="MQ22" s="13"/>
      <c r="MR22" s="13"/>
      <c r="MS22" s="13"/>
      <c r="MT22" s="13"/>
      <c r="MU22" s="13"/>
      <c r="MV22" s="13"/>
      <c r="MW22" s="13"/>
      <c r="MX22" s="13"/>
      <c r="MY22" s="12"/>
      <c r="MZ22" s="13"/>
      <c r="NA22" s="13"/>
      <c r="NB22" s="13"/>
      <c r="NC22" s="13"/>
      <c r="ND22" s="13"/>
      <c r="NE22" s="13"/>
      <c r="NF22" s="13"/>
      <c r="NG22" s="13"/>
      <c r="NH22" s="13"/>
      <c r="NI22" s="12"/>
      <c r="NJ22" s="13"/>
      <c r="NK22" s="13"/>
      <c r="NL22" s="13"/>
      <c r="NM22" s="13"/>
      <c r="NN22" s="13"/>
      <c r="NO22" s="13"/>
      <c r="NP22" s="13"/>
      <c r="NQ22" s="13"/>
      <c r="NR22" s="15"/>
      <c r="NS22" s="33"/>
      <c r="NT22" s="12"/>
      <c r="NU22" s="13"/>
      <c r="NV22" s="13"/>
      <c r="NW22" s="13"/>
      <c r="NX22" s="12"/>
      <c r="NY22" s="13"/>
      <c r="NZ22" s="13"/>
      <c r="OA22" s="13"/>
      <c r="OB22" s="12"/>
      <c r="OC22" s="13"/>
      <c r="OD22" s="13"/>
      <c r="OE22" s="13"/>
      <c r="OF22" s="13"/>
      <c r="OG22" s="13"/>
      <c r="OH22" s="13"/>
      <c r="OI22" s="13"/>
      <c r="OJ22" s="12"/>
      <c r="OK22" s="13"/>
      <c r="OL22" s="13"/>
      <c r="OM22" s="13"/>
      <c r="ON22" s="12"/>
      <c r="OO22" s="13"/>
      <c r="OP22" s="13"/>
      <c r="OQ22" s="15"/>
      <c r="OR22" s="33"/>
      <c r="OS22" s="12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49"/>
      <c r="PK22" s="12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49"/>
      <c r="QC22" s="12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49"/>
      <c r="QU22" s="12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49"/>
      <c r="RM22" s="12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49"/>
      <c r="SE22" s="12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5"/>
      <c r="SW22" s="3">
        <f t="shared" si="0"/>
        <v>43</v>
      </c>
      <c r="SX22" s="17"/>
    </row>
    <row r="23" spans="1:518" ht="40.5" customHeight="1" x14ac:dyDescent="0.25">
      <c r="A23" s="84"/>
      <c r="B23" s="61" t="s">
        <v>31</v>
      </c>
      <c r="C23" s="12" t="s">
        <v>168</v>
      </c>
      <c r="D23" s="13" t="s">
        <v>168</v>
      </c>
      <c r="E23" s="12" t="s">
        <v>168</v>
      </c>
      <c r="F23" s="12" t="s">
        <v>168</v>
      </c>
      <c r="G23" s="13"/>
      <c r="H23" s="14"/>
      <c r="I23" s="14"/>
      <c r="J23" s="13"/>
      <c r="K23" s="13"/>
      <c r="L23" s="13"/>
      <c r="M23" s="13"/>
      <c r="N23" s="13"/>
      <c r="O23" s="13"/>
      <c r="P23" s="13"/>
      <c r="Q23" s="13"/>
      <c r="R23" s="15"/>
      <c r="S23" s="12" t="s">
        <v>168</v>
      </c>
      <c r="T23" s="13" t="s">
        <v>168</v>
      </c>
      <c r="U23" s="13"/>
      <c r="V23" s="13"/>
      <c r="W23" s="13"/>
      <c r="X23" s="14"/>
      <c r="Y23" s="14"/>
      <c r="Z23" s="13"/>
      <c r="AA23" s="13"/>
      <c r="AB23" s="13"/>
      <c r="AC23" s="13"/>
      <c r="AD23" s="13"/>
      <c r="AE23" s="13"/>
      <c r="AF23" s="13"/>
      <c r="AG23" s="13"/>
      <c r="AH23" s="15"/>
      <c r="AI23" s="12"/>
      <c r="AJ23" s="13"/>
      <c r="AK23" s="13"/>
      <c r="AL23" s="13"/>
      <c r="AM23" s="13"/>
      <c r="AN23" s="14"/>
      <c r="AO23" s="14"/>
      <c r="AP23" s="13"/>
      <c r="AQ23" s="13"/>
      <c r="AR23" s="13"/>
      <c r="AS23" s="13"/>
      <c r="AT23" s="13"/>
      <c r="AU23" s="13"/>
      <c r="AV23" s="13"/>
      <c r="AW23" s="13"/>
      <c r="AX23" s="15"/>
      <c r="AY23" s="47" t="s">
        <v>168</v>
      </c>
      <c r="AZ23" s="13" t="s">
        <v>168</v>
      </c>
      <c r="BA23" s="13"/>
      <c r="BB23" s="13"/>
      <c r="BC23" s="13"/>
      <c r="BD23" s="14"/>
      <c r="BE23" s="14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5"/>
      <c r="BT23" s="12" t="s">
        <v>168</v>
      </c>
      <c r="BU23" s="13" t="s">
        <v>168</v>
      </c>
      <c r="BV23" s="13"/>
      <c r="BW23" s="13"/>
      <c r="BX23" s="13"/>
      <c r="BY23" s="14"/>
      <c r="BZ23" s="14"/>
      <c r="CA23" s="13"/>
      <c r="CB23" s="13"/>
      <c r="CC23" s="13"/>
      <c r="CD23" s="13"/>
      <c r="CE23" s="13"/>
      <c r="CF23" s="13"/>
      <c r="CG23" s="13"/>
      <c r="CH23" s="13"/>
      <c r="CI23" s="15"/>
      <c r="CJ23" s="12" t="s">
        <v>168</v>
      </c>
      <c r="CK23" s="13" t="s">
        <v>168</v>
      </c>
      <c r="CL23" s="13"/>
      <c r="CM23" s="13"/>
      <c r="CN23" s="13"/>
      <c r="CO23" s="14"/>
      <c r="CP23" s="14"/>
      <c r="CQ23" s="13"/>
      <c r="CR23" s="13"/>
      <c r="CS23" s="13"/>
      <c r="CT23" s="13"/>
      <c r="CU23" s="13"/>
      <c r="CV23" s="13"/>
      <c r="CW23" s="13"/>
      <c r="CX23" s="13"/>
      <c r="CY23" s="15"/>
      <c r="CZ23" s="33"/>
      <c r="DA23" s="12" t="s">
        <v>168</v>
      </c>
      <c r="DB23" s="13"/>
      <c r="DC23" s="13"/>
      <c r="DD23" s="13"/>
      <c r="DE23" s="13"/>
      <c r="DF23" s="13"/>
      <c r="DG23" s="13" t="s">
        <v>168</v>
      </c>
      <c r="DH23" s="13" t="s">
        <v>168</v>
      </c>
      <c r="DI23" s="13" t="s">
        <v>168</v>
      </c>
      <c r="DJ23" s="13" t="s">
        <v>168</v>
      </c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2" t="s">
        <v>168</v>
      </c>
      <c r="EB23" s="13"/>
      <c r="EC23" s="13"/>
      <c r="ED23" s="13"/>
      <c r="EE23" s="13"/>
      <c r="EF23" s="13"/>
      <c r="EG23" s="13" t="s">
        <v>168</v>
      </c>
      <c r="EH23" s="13" t="s">
        <v>168</v>
      </c>
      <c r="EI23" s="13" t="s">
        <v>168</v>
      </c>
      <c r="EJ23" s="13" t="s">
        <v>168</v>
      </c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5"/>
      <c r="FA23" s="12" t="s">
        <v>168</v>
      </c>
      <c r="FB23" s="13"/>
      <c r="FC23" s="13"/>
      <c r="FD23" s="13"/>
      <c r="FE23" s="13"/>
      <c r="FF23" s="13"/>
      <c r="FG23" s="13" t="s">
        <v>168</v>
      </c>
      <c r="FH23" s="13" t="s">
        <v>168</v>
      </c>
      <c r="FI23" s="13" t="s">
        <v>168</v>
      </c>
      <c r="FJ23" s="13" t="s">
        <v>168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5"/>
      <c r="GA23" s="12" t="s">
        <v>168</v>
      </c>
      <c r="GB23" s="13"/>
      <c r="GC23" s="13"/>
      <c r="GD23" s="13"/>
      <c r="GE23" s="13"/>
      <c r="GF23" s="13"/>
      <c r="GG23" s="13" t="s">
        <v>168</v>
      </c>
      <c r="GH23" s="13" t="s">
        <v>168</v>
      </c>
      <c r="GI23" s="13" t="s">
        <v>168</v>
      </c>
      <c r="GJ23" s="13" t="s">
        <v>168</v>
      </c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5"/>
      <c r="HA23" s="12" t="s">
        <v>168</v>
      </c>
      <c r="HB23" s="13"/>
      <c r="HC23" s="13"/>
      <c r="HD23" s="13"/>
      <c r="HE23" s="13"/>
      <c r="HF23" s="13"/>
      <c r="HG23" s="13" t="s">
        <v>168</v>
      </c>
      <c r="HH23" s="13" t="s">
        <v>168</v>
      </c>
      <c r="HI23" s="13" t="s">
        <v>168</v>
      </c>
      <c r="HJ23" s="13" t="s">
        <v>168</v>
      </c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5"/>
      <c r="IA23" s="12" t="s">
        <v>168</v>
      </c>
      <c r="IB23" s="13"/>
      <c r="IC23" s="13"/>
      <c r="ID23" s="13"/>
      <c r="IE23" s="13"/>
      <c r="IF23" s="13"/>
      <c r="IG23" s="13" t="s">
        <v>168</v>
      </c>
      <c r="IH23" s="13" t="s">
        <v>168</v>
      </c>
      <c r="II23" s="13" t="s">
        <v>168</v>
      </c>
      <c r="IJ23" s="13" t="s">
        <v>168</v>
      </c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5"/>
      <c r="JA23" s="33"/>
      <c r="JB23" s="12"/>
      <c r="JC23" s="13"/>
      <c r="JD23" s="13"/>
      <c r="JE23" s="13"/>
      <c r="JF23" s="13"/>
      <c r="JG23" s="13"/>
      <c r="JH23" s="13"/>
      <c r="JI23" s="13"/>
      <c r="JJ23" s="13"/>
      <c r="JK23" s="13"/>
      <c r="JL23" s="12"/>
      <c r="JM23" s="13"/>
      <c r="JN23" s="13"/>
      <c r="JO23" s="13"/>
      <c r="JP23" s="13"/>
      <c r="JQ23" s="13"/>
      <c r="JR23" s="13"/>
      <c r="JS23" s="13"/>
      <c r="JT23" s="13"/>
      <c r="JU23" s="13"/>
      <c r="JV23" s="12"/>
      <c r="JW23" s="13"/>
      <c r="JX23" s="13"/>
      <c r="JY23" s="13"/>
      <c r="JZ23" s="13"/>
      <c r="KA23" s="13"/>
      <c r="KB23" s="13"/>
      <c r="KC23" s="13"/>
      <c r="KD23" s="13"/>
      <c r="KE23" s="13"/>
      <c r="KF23" s="12"/>
      <c r="KG23" s="13"/>
      <c r="KH23" s="13"/>
      <c r="KI23" s="13"/>
      <c r="KJ23" s="13"/>
      <c r="KK23" s="13"/>
      <c r="KL23" s="13"/>
      <c r="KM23" s="13"/>
      <c r="KN23" s="13"/>
      <c r="KO23" s="13"/>
      <c r="KP23" s="12"/>
      <c r="KQ23" s="13"/>
      <c r="KR23" s="13"/>
      <c r="KS23" s="13"/>
      <c r="KT23" s="13"/>
      <c r="KU23" s="13"/>
      <c r="KV23" s="13"/>
      <c r="KW23" s="13"/>
      <c r="KX23" s="13"/>
      <c r="KY23" s="15"/>
      <c r="KZ23" s="12"/>
      <c r="LA23" s="13"/>
      <c r="LB23" s="13"/>
      <c r="LC23" s="13"/>
      <c r="LD23" s="13"/>
      <c r="LE23" s="13"/>
      <c r="LF23" s="13"/>
      <c r="LG23" s="13"/>
      <c r="LH23" s="13"/>
      <c r="LI23" s="15"/>
      <c r="LJ23" s="33"/>
      <c r="LK23" s="12" t="s">
        <v>168</v>
      </c>
      <c r="LL23" s="13" t="s">
        <v>168</v>
      </c>
      <c r="LM23" s="13"/>
      <c r="LN23" s="13" t="s">
        <v>168</v>
      </c>
      <c r="LO23" s="13" t="s">
        <v>168</v>
      </c>
      <c r="LP23" s="13"/>
      <c r="LQ23" s="13" t="s">
        <v>168</v>
      </c>
      <c r="LR23" s="13"/>
      <c r="LS23" s="13"/>
      <c r="LT23" s="13" t="s">
        <v>168</v>
      </c>
      <c r="LU23" s="12" t="s">
        <v>168</v>
      </c>
      <c r="LV23" s="13" t="s">
        <v>168</v>
      </c>
      <c r="LW23" s="13"/>
      <c r="LX23" s="13" t="s">
        <v>168</v>
      </c>
      <c r="LY23" s="13" t="s">
        <v>168</v>
      </c>
      <c r="LZ23" s="13"/>
      <c r="MA23" s="13" t="s">
        <v>168</v>
      </c>
      <c r="MB23" s="13"/>
      <c r="MC23" s="13"/>
      <c r="MD23" s="13" t="s">
        <v>168</v>
      </c>
      <c r="ME23" s="12" t="s">
        <v>168</v>
      </c>
      <c r="MF23" s="13" t="s">
        <v>168</v>
      </c>
      <c r="MG23" s="13"/>
      <c r="MH23" s="13" t="s">
        <v>168</v>
      </c>
      <c r="MI23" s="13" t="s">
        <v>168</v>
      </c>
      <c r="MJ23" s="13"/>
      <c r="MK23" s="13" t="s">
        <v>168</v>
      </c>
      <c r="ML23" s="13"/>
      <c r="MM23" s="13"/>
      <c r="MN23" s="13" t="s">
        <v>168</v>
      </c>
      <c r="MO23" s="12" t="s">
        <v>168</v>
      </c>
      <c r="MP23" s="13" t="s">
        <v>168</v>
      </c>
      <c r="MQ23" s="13"/>
      <c r="MR23" s="13" t="s">
        <v>168</v>
      </c>
      <c r="MS23" s="13" t="s">
        <v>168</v>
      </c>
      <c r="MT23" s="13"/>
      <c r="MU23" s="13" t="s">
        <v>168</v>
      </c>
      <c r="MV23" s="13"/>
      <c r="MW23" s="13"/>
      <c r="MX23" s="13" t="s">
        <v>168</v>
      </c>
      <c r="MY23" s="12" t="s">
        <v>168</v>
      </c>
      <c r="MZ23" s="13" t="s">
        <v>168</v>
      </c>
      <c r="NA23" s="13"/>
      <c r="NB23" s="13" t="s">
        <v>168</v>
      </c>
      <c r="NC23" s="13" t="s">
        <v>168</v>
      </c>
      <c r="ND23" s="13"/>
      <c r="NE23" s="13" t="s">
        <v>168</v>
      </c>
      <c r="NF23" s="13"/>
      <c r="NG23" s="13"/>
      <c r="NH23" s="13" t="s">
        <v>168</v>
      </c>
      <c r="NI23" s="12" t="s">
        <v>168</v>
      </c>
      <c r="NJ23" s="13" t="s">
        <v>168</v>
      </c>
      <c r="NK23" s="13"/>
      <c r="NL23" s="13" t="s">
        <v>168</v>
      </c>
      <c r="NM23" s="13" t="s">
        <v>168</v>
      </c>
      <c r="NN23" s="13"/>
      <c r="NO23" s="13" t="s">
        <v>168</v>
      </c>
      <c r="NP23" s="13"/>
      <c r="NQ23" s="13"/>
      <c r="NR23" s="15" t="s">
        <v>168</v>
      </c>
      <c r="NS23" s="33"/>
      <c r="NT23" s="12"/>
      <c r="NU23" s="13"/>
      <c r="NV23" s="13"/>
      <c r="NW23" s="13"/>
      <c r="NX23" s="12"/>
      <c r="NY23" s="13"/>
      <c r="NZ23" s="13"/>
      <c r="OA23" s="13"/>
      <c r="OB23" s="12"/>
      <c r="OC23" s="13"/>
      <c r="OD23" s="13"/>
      <c r="OE23" s="13"/>
      <c r="OF23" s="13"/>
      <c r="OG23" s="13"/>
      <c r="OH23" s="13"/>
      <c r="OI23" s="13"/>
      <c r="OJ23" s="12"/>
      <c r="OK23" s="13"/>
      <c r="OL23" s="13"/>
      <c r="OM23" s="13"/>
      <c r="ON23" s="12"/>
      <c r="OO23" s="13"/>
      <c r="OP23" s="13"/>
      <c r="OQ23" s="15"/>
      <c r="OR23" s="33"/>
      <c r="OS23" s="12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49"/>
      <c r="PK23" s="12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49"/>
      <c r="QC23" s="12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49"/>
      <c r="QU23" s="12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49"/>
      <c r="RM23" s="12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49"/>
      <c r="SE23" s="12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5"/>
      <c r="SW23" s="3">
        <f t="shared" si="0"/>
        <v>78</v>
      </c>
      <c r="SX23" s="17"/>
    </row>
    <row r="24" spans="1:518" ht="32.25" customHeight="1" thickBot="1" x14ac:dyDescent="0.3">
      <c r="A24" s="85"/>
      <c r="B24" s="62" t="s">
        <v>32</v>
      </c>
      <c r="C24" s="19" t="s">
        <v>168</v>
      </c>
      <c r="D24" s="16" t="s">
        <v>168</v>
      </c>
      <c r="E24" s="12" t="s">
        <v>168</v>
      </c>
      <c r="F24" s="16"/>
      <c r="G24" s="38"/>
      <c r="H24" s="38"/>
      <c r="I24" s="38"/>
      <c r="J24" s="38"/>
      <c r="K24" s="38"/>
      <c r="L24" s="38"/>
      <c r="M24" s="16"/>
      <c r="N24" s="16"/>
      <c r="O24" s="16"/>
      <c r="P24" s="16"/>
      <c r="Q24" s="16"/>
      <c r="R24" s="18"/>
      <c r="S24" s="19" t="s">
        <v>168</v>
      </c>
      <c r="T24" s="16" t="s">
        <v>168</v>
      </c>
      <c r="U24" s="16"/>
      <c r="V24" s="16"/>
      <c r="W24" s="38"/>
      <c r="X24" s="38"/>
      <c r="Y24" s="38"/>
      <c r="Z24" s="38"/>
      <c r="AA24" s="38"/>
      <c r="AB24" s="38"/>
      <c r="AC24" s="16"/>
      <c r="AD24" s="16"/>
      <c r="AE24" s="16"/>
      <c r="AF24" s="16"/>
      <c r="AG24" s="16"/>
      <c r="AH24" s="18"/>
      <c r="AI24" s="19"/>
      <c r="AJ24" s="16"/>
      <c r="AK24" s="16"/>
      <c r="AL24" s="16"/>
      <c r="AM24" s="38"/>
      <c r="AN24" s="38"/>
      <c r="AO24" s="38"/>
      <c r="AP24" s="38"/>
      <c r="AQ24" s="38"/>
      <c r="AR24" s="38"/>
      <c r="AS24" s="16"/>
      <c r="AT24" s="16"/>
      <c r="AU24" s="16"/>
      <c r="AV24" s="16"/>
      <c r="AW24" s="16"/>
      <c r="AX24" s="18"/>
      <c r="AY24" s="51" t="s">
        <v>168</v>
      </c>
      <c r="AZ24" s="16" t="s">
        <v>168</v>
      </c>
      <c r="BA24" s="16"/>
      <c r="BB24" s="16"/>
      <c r="BC24" s="38"/>
      <c r="BD24" s="38"/>
      <c r="BE24" s="38"/>
      <c r="BF24" s="38"/>
      <c r="BG24" s="38"/>
      <c r="BH24" s="38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8"/>
      <c r="BT24" s="19" t="s">
        <v>168</v>
      </c>
      <c r="BU24" s="16" t="s">
        <v>168</v>
      </c>
      <c r="BV24" s="16"/>
      <c r="BW24" s="16"/>
      <c r="BX24" s="38"/>
      <c r="BY24" s="38"/>
      <c r="BZ24" s="38"/>
      <c r="CA24" s="38"/>
      <c r="CB24" s="38"/>
      <c r="CC24" s="38"/>
      <c r="CD24" s="16"/>
      <c r="CE24" s="16"/>
      <c r="CF24" s="16"/>
      <c r="CG24" s="16"/>
      <c r="CH24" s="16"/>
      <c r="CI24" s="18"/>
      <c r="CJ24" s="19" t="s">
        <v>168</v>
      </c>
      <c r="CK24" s="16" t="s">
        <v>168</v>
      </c>
      <c r="CL24" s="16"/>
      <c r="CM24" s="16"/>
      <c r="CN24" s="38"/>
      <c r="CO24" s="38"/>
      <c r="CP24" s="38"/>
      <c r="CQ24" s="38"/>
      <c r="CR24" s="38"/>
      <c r="CS24" s="38"/>
      <c r="CT24" s="16"/>
      <c r="CU24" s="16"/>
      <c r="CV24" s="16"/>
      <c r="CW24" s="16"/>
      <c r="CX24" s="16"/>
      <c r="CY24" s="18"/>
      <c r="CZ24" s="33"/>
      <c r="DA24" s="19" t="s">
        <v>168</v>
      </c>
      <c r="DB24" s="16"/>
      <c r="DC24" s="16"/>
      <c r="DD24" s="16"/>
      <c r="DE24" s="16"/>
      <c r="DF24" s="16"/>
      <c r="DG24" s="16" t="s">
        <v>168</v>
      </c>
      <c r="DH24" s="16" t="s">
        <v>168</v>
      </c>
      <c r="DI24" s="16" t="s">
        <v>168</v>
      </c>
      <c r="DJ24" s="16" t="s">
        <v>168</v>
      </c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9" t="s">
        <v>168</v>
      </c>
      <c r="EB24" s="16"/>
      <c r="EC24" s="16"/>
      <c r="ED24" s="16"/>
      <c r="EE24" s="16"/>
      <c r="EF24" s="16"/>
      <c r="EG24" s="16" t="s">
        <v>168</v>
      </c>
      <c r="EH24" s="16" t="s">
        <v>168</v>
      </c>
      <c r="EI24" s="16" t="s">
        <v>168</v>
      </c>
      <c r="EJ24" s="16" t="s">
        <v>168</v>
      </c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8"/>
      <c r="FA24" s="19" t="s">
        <v>168</v>
      </c>
      <c r="FB24" s="16"/>
      <c r="FC24" s="16"/>
      <c r="FD24" s="16"/>
      <c r="FE24" s="16"/>
      <c r="FF24" s="16"/>
      <c r="FG24" s="16" t="s">
        <v>168</v>
      </c>
      <c r="FH24" s="16" t="s">
        <v>168</v>
      </c>
      <c r="FI24" s="16" t="s">
        <v>168</v>
      </c>
      <c r="FJ24" s="16" t="s">
        <v>168</v>
      </c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8"/>
      <c r="GA24" s="19" t="s">
        <v>168</v>
      </c>
      <c r="GB24" s="16"/>
      <c r="GC24" s="16"/>
      <c r="GD24" s="16"/>
      <c r="GE24" s="16"/>
      <c r="GF24" s="16"/>
      <c r="GG24" s="16" t="s">
        <v>168</v>
      </c>
      <c r="GH24" s="16" t="s">
        <v>168</v>
      </c>
      <c r="GI24" s="16" t="s">
        <v>168</v>
      </c>
      <c r="GJ24" s="16" t="s">
        <v>168</v>
      </c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8"/>
      <c r="HA24" s="19" t="s">
        <v>168</v>
      </c>
      <c r="HB24" s="16"/>
      <c r="HC24" s="16"/>
      <c r="HD24" s="16"/>
      <c r="HE24" s="16"/>
      <c r="HF24" s="16"/>
      <c r="HG24" s="16" t="s">
        <v>168</v>
      </c>
      <c r="HH24" s="16" t="s">
        <v>168</v>
      </c>
      <c r="HI24" s="16" t="s">
        <v>168</v>
      </c>
      <c r="HJ24" s="16" t="s">
        <v>168</v>
      </c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8"/>
      <c r="IA24" s="19" t="s">
        <v>168</v>
      </c>
      <c r="IB24" s="16"/>
      <c r="IC24" s="16"/>
      <c r="ID24" s="16"/>
      <c r="IE24" s="16"/>
      <c r="IF24" s="16"/>
      <c r="IG24" s="16" t="s">
        <v>168</v>
      </c>
      <c r="IH24" s="16" t="s">
        <v>168</v>
      </c>
      <c r="II24" s="16" t="s">
        <v>168</v>
      </c>
      <c r="IJ24" s="16" t="s">
        <v>168</v>
      </c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8"/>
      <c r="JA24" s="33"/>
      <c r="JB24" s="19"/>
      <c r="JC24" s="16"/>
      <c r="JD24" s="16"/>
      <c r="JE24" s="16"/>
      <c r="JF24" s="16"/>
      <c r="JG24" s="16"/>
      <c r="JH24" s="16"/>
      <c r="JI24" s="16"/>
      <c r="JJ24" s="16"/>
      <c r="JK24" s="16"/>
      <c r="JL24" s="19"/>
      <c r="JM24" s="16"/>
      <c r="JN24" s="16"/>
      <c r="JO24" s="16"/>
      <c r="JP24" s="16"/>
      <c r="JQ24" s="16"/>
      <c r="JR24" s="16"/>
      <c r="JS24" s="16"/>
      <c r="JT24" s="16"/>
      <c r="JU24" s="16"/>
      <c r="JV24" s="19"/>
      <c r="JW24" s="16"/>
      <c r="JX24" s="16"/>
      <c r="JY24" s="16"/>
      <c r="JZ24" s="16"/>
      <c r="KA24" s="16"/>
      <c r="KB24" s="16"/>
      <c r="KC24" s="16"/>
      <c r="KD24" s="16"/>
      <c r="KE24" s="16"/>
      <c r="KF24" s="19"/>
      <c r="KG24" s="16"/>
      <c r="KH24" s="16"/>
      <c r="KI24" s="16"/>
      <c r="KJ24" s="16"/>
      <c r="KK24" s="16"/>
      <c r="KL24" s="16"/>
      <c r="KM24" s="16"/>
      <c r="KN24" s="16"/>
      <c r="KO24" s="16"/>
      <c r="KP24" s="19"/>
      <c r="KQ24" s="16"/>
      <c r="KR24" s="16"/>
      <c r="KS24" s="16"/>
      <c r="KT24" s="16"/>
      <c r="KU24" s="16"/>
      <c r="KV24" s="16"/>
      <c r="KW24" s="16"/>
      <c r="KX24" s="16"/>
      <c r="KY24" s="18"/>
      <c r="KZ24" s="19"/>
      <c r="LA24" s="16"/>
      <c r="LB24" s="16"/>
      <c r="LC24" s="16"/>
      <c r="LD24" s="16"/>
      <c r="LE24" s="16"/>
      <c r="LF24" s="16"/>
      <c r="LG24" s="16"/>
      <c r="LH24" s="16"/>
      <c r="LI24" s="18"/>
      <c r="LJ24" s="33"/>
      <c r="LK24" s="19"/>
      <c r="LL24" s="16"/>
      <c r="LM24" s="16"/>
      <c r="LN24" s="16"/>
      <c r="LO24" s="16"/>
      <c r="LP24" s="16"/>
      <c r="LQ24" s="16"/>
      <c r="LR24" s="16"/>
      <c r="LS24" s="16"/>
      <c r="LT24" s="16"/>
      <c r="LU24" s="19"/>
      <c r="LV24" s="16"/>
      <c r="LW24" s="16"/>
      <c r="LX24" s="16"/>
      <c r="LY24" s="16"/>
      <c r="LZ24" s="16"/>
      <c r="MA24" s="16"/>
      <c r="MB24" s="16"/>
      <c r="MC24" s="16"/>
      <c r="MD24" s="16"/>
      <c r="ME24" s="19"/>
      <c r="MF24" s="16"/>
      <c r="MG24" s="16"/>
      <c r="MH24" s="16"/>
      <c r="MI24" s="16"/>
      <c r="MJ24" s="16"/>
      <c r="MK24" s="16"/>
      <c r="ML24" s="16"/>
      <c r="MM24" s="16"/>
      <c r="MN24" s="16"/>
      <c r="MO24" s="19"/>
      <c r="MP24" s="16"/>
      <c r="MQ24" s="16"/>
      <c r="MR24" s="16"/>
      <c r="MS24" s="16"/>
      <c r="MT24" s="16"/>
      <c r="MU24" s="16"/>
      <c r="MV24" s="16"/>
      <c r="MW24" s="16"/>
      <c r="MX24" s="16"/>
      <c r="MY24" s="19"/>
      <c r="MZ24" s="16"/>
      <c r="NA24" s="16"/>
      <c r="NB24" s="16"/>
      <c r="NC24" s="16"/>
      <c r="ND24" s="16"/>
      <c r="NE24" s="16"/>
      <c r="NF24" s="16"/>
      <c r="NG24" s="16"/>
      <c r="NH24" s="16"/>
      <c r="NI24" s="20"/>
      <c r="NJ24" s="21"/>
      <c r="NK24" s="21"/>
      <c r="NL24" s="21"/>
      <c r="NM24" s="21"/>
      <c r="NN24" s="21"/>
      <c r="NO24" s="21"/>
      <c r="NP24" s="21"/>
      <c r="NQ24" s="21"/>
      <c r="NR24" s="23"/>
      <c r="NS24" s="33"/>
      <c r="NT24" s="19"/>
      <c r="NU24" s="16"/>
      <c r="NV24" s="16"/>
      <c r="NW24" s="16"/>
      <c r="NX24" s="19"/>
      <c r="NY24" s="16"/>
      <c r="NZ24" s="16"/>
      <c r="OA24" s="16"/>
      <c r="OB24" s="19"/>
      <c r="OC24" s="16"/>
      <c r="OD24" s="16"/>
      <c r="OE24" s="16"/>
      <c r="OF24" s="16"/>
      <c r="OG24" s="16"/>
      <c r="OH24" s="16"/>
      <c r="OI24" s="16"/>
      <c r="OJ24" s="19"/>
      <c r="OK24" s="16"/>
      <c r="OL24" s="16"/>
      <c r="OM24" s="16"/>
      <c r="ON24" s="20"/>
      <c r="OO24" s="21"/>
      <c r="OP24" s="21"/>
      <c r="OQ24" s="23"/>
      <c r="OR24" s="33"/>
      <c r="OS24" s="19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65"/>
      <c r="PK24" s="19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65"/>
      <c r="QC24" s="19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65"/>
      <c r="QU24" s="19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65"/>
      <c r="RM24" s="19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65"/>
      <c r="SE24" s="19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8"/>
      <c r="SW24" s="3">
        <f t="shared" si="0"/>
        <v>41</v>
      </c>
      <c r="SX24" s="24">
        <f>(COUNTIF(SW14:SW24, "0")*100)/COUNTA(SW14:SW24)</f>
        <v>18.181818181818183</v>
      </c>
    </row>
    <row r="25" spans="1:518" ht="26.25" customHeight="1" thickBot="1" x14ac:dyDescent="0.3">
      <c r="C25" s="41">
        <f>COUNTIF(C7:C24,"учтена")</f>
        <v>14</v>
      </c>
      <c r="D25" s="42">
        <f t="shared" ref="D25:BO25" si="1">COUNTIF(D7:D24,"учтена")</f>
        <v>13</v>
      </c>
      <c r="E25" s="42">
        <f t="shared" si="1"/>
        <v>12</v>
      </c>
      <c r="F25" s="42">
        <f t="shared" si="1"/>
        <v>9</v>
      </c>
      <c r="G25" s="42">
        <f t="shared" si="1"/>
        <v>2</v>
      </c>
      <c r="H25" s="42">
        <f t="shared" si="1"/>
        <v>2</v>
      </c>
      <c r="I25" s="42">
        <f t="shared" si="1"/>
        <v>2</v>
      </c>
      <c r="J25" s="42">
        <f t="shared" si="1"/>
        <v>0</v>
      </c>
      <c r="K25" s="42">
        <f t="shared" si="1"/>
        <v>1</v>
      </c>
      <c r="L25" s="42">
        <f t="shared" si="1"/>
        <v>2</v>
      </c>
      <c r="M25" s="42">
        <f t="shared" si="1"/>
        <v>2</v>
      </c>
      <c r="N25" s="42">
        <f t="shared" si="1"/>
        <v>2</v>
      </c>
      <c r="O25" s="42">
        <f t="shared" si="1"/>
        <v>2</v>
      </c>
      <c r="P25" s="42">
        <f t="shared" si="1"/>
        <v>2</v>
      </c>
      <c r="Q25" s="42">
        <f t="shared" si="1"/>
        <v>2</v>
      </c>
      <c r="R25" s="42">
        <f t="shared" si="1"/>
        <v>2</v>
      </c>
      <c r="S25" s="42">
        <f t="shared" si="1"/>
        <v>13</v>
      </c>
      <c r="T25" s="42">
        <f t="shared" si="1"/>
        <v>12</v>
      </c>
      <c r="U25" s="42">
        <f t="shared" si="1"/>
        <v>2</v>
      </c>
      <c r="V25" s="42">
        <f t="shared" si="1"/>
        <v>0</v>
      </c>
      <c r="W25" s="42">
        <f t="shared" si="1"/>
        <v>2</v>
      </c>
      <c r="X25" s="42">
        <f t="shared" si="1"/>
        <v>2</v>
      </c>
      <c r="Y25" s="42">
        <f t="shared" si="1"/>
        <v>2</v>
      </c>
      <c r="Z25" s="42">
        <f t="shared" si="1"/>
        <v>2</v>
      </c>
      <c r="AA25" s="42">
        <f t="shared" si="1"/>
        <v>2</v>
      </c>
      <c r="AB25" s="42">
        <f t="shared" si="1"/>
        <v>2</v>
      </c>
      <c r="AC25" s="42">
        <f t="shared" si="1"/>
        <v>2</v>
      </c>
      <c r="AD25" s="42">
        <f t="shared" si="1"/>
        <v>2</v>
      </c>
      <c r="AE25" s="42">
        <f t="shared" si="1"/>
        <v>2</v>
      </c>
      <c r="AF25" s="42">
        <f t="shared" si="1"/>
        <v>2</v>
      </c>
      <c r="AG25" s="42">
        <f t="shared" si="1"/>
        <v>2</v>
      </c>
      <c r="AH25" s="42">
        <f t="shared" si="1"/>
        <v>2</v>
      </c>
      <c r="AI25" s="42">
        <f t="shared" si="1"/>
        <v>6</v>
      </c>
      <c r="AJ25" s="42">
        <f t="shared" si="1"/>
        <v>6</v>
      </c>
      <c r="AK25" s="42">
        <f t="shared" si="1"/>
        <v>2</v>
      </c>
      <c r="AL25" s="42">
        <f t="shared" si="1"/>
        <v>2</v>
      </c>
      <c r="AM25" s="42">
        <f t="shared" si="1"/>
        <v>2</v>
      </c>
      <c r="AN25" s="42">
        <f t="shared" si="1"/>
        <v>1</v>
      </c>
      <c r="AO25" s="42">
        <f t="shared" si="1"/>
        <v>1</v>
      </c>
      <c r="AP25" s="42">
        <f t="shared" si="1"/>
        <v>0</v>
      </c>
      <c r="AQ25" s="42">
        <f t="shared" si="1"/>
        <v>1</v>
      </c>
      <c r="AR25" s="42">
        <f t="shared" si="1"/>
        <v>1</v>
      </c>
      <c r="AS25" s="42">
        <f t="shared" si="1"/>
        <v>1</v>
      </c>
      <c r="AT25" s="42">
        <f t="shared" si="1"/>
        <v>1</v>
      </c>
      <c r="AU25" s="42">
        <f t="shared" si="1"/>
        <v>1</v>
      </c>
      <c r="AV25" s="42">
        <f t="shared" si="1"/>
        <v>0</v>
      </c>
      <c r="AW25" s="42">
        <f t="shared" si="1"/>
        <v>0</v>
      </c>
      <c r="AX25" s="42">
        <f t="shared" si="1"/>
        <v>0</v>
      </c>
      <c r="AY25" s="42">
        <f t="shared" si="1"/>
        <v>13</v>
      </c>
      <c r="AZ25" s="42">
        <f t="shared" si="1"/>
        <v>13</v>
      </c>
      <c r="BA25" s="42">
        <f t="shared" si="1"/>
        <v>1</v>
      </c>
      <c r="BB25" s="42">
        <f t="shared" si="1"/>
        <v>1</v>
      </c>
      <c r="BC25" s="42">
        <f t="shared" si="1"/>
        <v>1</v>
      </c>
      <c r="BD25" s="42">
        <f t="shared" si="1"/>
        <v>1</v>
      </c>
      <c r="BE25" s="42">
        <f t="shared" si="1"/>
        <v>1</v>
      </c>
      <c r="BF25" s="42">
        <f t="shared" si="1"/>
        <v>1</v>
      </c>
      <c r="BG25" s="42">
        <f t="shared" si="1"/>
        <v>1</v>
      </c>
      <c r="BH25" s="42">
        <f t="shared" si="1"/>
        <v>1</v>
      </c>
      <c r="BI25" s="42">
        <f t="shared" si="1"/>
        <v>1</v>
      </c>
      <c r="BJ25" s="42">
        <f t="shared" si="1"/>
        <v>1</v>
      </c>
      <c r="BK25" s="42">
        <f t="shared" si="1"/>
        <v>1</v>
      </c>
      <c r="BL25" s="42">
        <f t="shared" si="1"/>
        <v>1</v>
      </c>
      <c r="BM25" s="42">
        <f t="shared" si="1"/>
        <v>1</v>
      </c>
      <c r="BN25" s="42">
        <f t="shared" si="1"/>
        <v>1</v>
      </c>
      <c r="BO25" s="42">
        <f t="shared" si="1"/>
        <v>1</v>
      </c>
      <c r="BP25" s="42">
        <f t="shared" ref="BP25:CY25" si="2">COUNTIF(BP7:BP24,"учтена")</f>
        <v>1</v>
      </c>
      <c r="BQ25" s="42">
        <f t="shared" si="2"/>
        <v>0</v>
      </c>
      <c r="BR25" s="42">
        <f t="shared" si="2"/>
        <v>0</v>
      </c>
      <c r="BS25" s="42">
        <f t="shared" si="2"/>
        <v>0</v>
      </c>
      <c r="BT25" s="42">
        <f t="shared" si="2"/>
        <v>13</v>
      </c>
      <c r="BU25" s="42">
        <f t="shared" si="2"/>
        <v>13</v>
      </c>
      <c r="BV25" s="42">
        <f t="shared" si="2"/>
        <v>1</v>
      </c>
      <c r="BW25" s="42">
        <f t="shared" si="2"/>
        <v>1</v>
      </c>
      <c r="BX25" s="42">
        <f t="shared" si="2"/>
        <v>0</v>
      </c>
      <c r="BY25" s="42">
        <f t="shared" si="2"/>
        <v>1</v>
      </c>
      <c r="BZ25" s="42">
        <f t="shared" si="2"/>
        <v>1</v>
      </c>
      <c r="CA25" s="42">
        <f t="shared" si="2"/>
        <v>1</v>
      </c>
      <c r="CB25" s="42">
        <f t="shared" si="2"/>
        <v>1</v>
      </c>
      <c r="CC25" s="42">
        <f t="shared" si="2"/>
        <v>1</v>
      </c>
      <c r="CD25" s="42">
        <f t="shared" si="2"/>
        <v>1</v>
      </c>
      <c r="CE25" s="42">
        <f t="shared" si="2"/>
        <v>1</v>
      </c>
      <c r="CF25" s="42">
        <f t="shared" si="2"/>
        <v>1</v>
      </c>
      <c r="CG25" s="42">
        <f t="shared" si="2"/>
        <v>0</v>
      </c>
      <c r="CH25" s="42">
        <f t="shared" si="2"/>
        <v>0</v>
      </c>
      <c r="CI25" s="42">
        <f t="shared" si="2"/>
        <v>0</v>
      </c>
      <c r="CJ25" s="42">
        <f t="shared" si="2"/>
        <v>13</v>
      </c>
      <c r="CK25" s="42">
        <f t="shared" si="2"/>
        <v>13</v>
      </c>
      <c r="CL25" s="42">
        <f t="shared" si="2"/>
        <v>1</v>
      </c>
      <c r="CM25" s="42">
        <f t="shared" si="2"/>
        <v>1</v>
      </c>
      <c r="CN25" s="42">
        <f t="shared" si="2"/>
        <v>1</v>
      </c>
      <c r="CO25" s="42">
        <f t="shared" si="2"/>
        <v>1</v>
      </c>
      <c r="CP25" s="42">
        <f t="shared" si="2"/>
        <v>1</v>
      </c>
      <c r="CQ25" s="42">
        <f t="shared" si="2"/>
        <v>1</v>
      </c>
      <c r="CR25" s="42">
        <f t="shared" si="2"/>
        <v>1</v>
      </c>
      <c r="CS25" s="42">
        <f t="shared" si="2"/>
        <v>1</v>
      </c>
      <c r="CT25" s="42">
        <f t="shared" si="2"/>
        <v>1</v>
      </c>
      <c r="CU25" s="42">
        <f t="shared" si="2"/>
        <v>0</v>
      </c>
      <c r="CV25" s="42">
        <f t="shared" si="2"/>
        <v>0</v>
      </c>
      <c r="CW25" s="42">
        <f t="shared" si="2"/>
        <v>1</v>
      </c>
      <c r="CX25" s="42">
        <f t="shared" si="2"/>
        <v>1</v>
      </c>
      <c r="CY25" s="63">
        <f t="shared" si="2"/>
        <v>1</v>
      </c>
      <c r="DA25" s="41">
        <f t="shared" ref="DA25:DL25" si="3">COUNTIF(DA7:DA24,"учтена")</f>
        <v>13</v>
      </c>
      <c r="DB25" s="42">
        <f t="shared" si="3"/>
        <v>1</v>
      </c>
      <c r="DC25" s="42">
        <f t="shared" si="3"/>
        <v>1</v>
      </c>
      <c r="DD25" s="42">
        <f t="shared" si="3"/>
        <v>1</v>
      </c>
      <c r="DE25" s="42">
        <f t="shared" si="3"/>
        <v>1</v>
      </c>
      <c r="DF25" s="42">
        <f t="shared" si="3"/>
        <v>1</v>
      </c>
      <c r="DG25" s="42">
        <f t="shared" si="3"/>
        <v>13</v>
      </c>
      <c r="DH25" s="42">
        <f t="shared" si="3"/>
        <v>13</v>
      </c>
      <c r="DI25" s="42">
        <f t="shared" si="3"/>
        <v>13</v>
      </c>
      <c r="DJ25" s="42">
        <f t="shared" si="3"/>
        <v>13</v>
      </c>
      <c r="DK25" s="42">
        <f t="shared" si="3"/>
        <v>1</v>
      </c>
      <c r="DL25" s="42">
        <f t="shared" si="3"/>
        <v>1</v>
      </c>
      <c r="DM25" s="42">
        <f t="shared" ref="DM25:FX25" si="4">COUNTIF(DM7:DM24,"учтена")</f>
        <v>0</v>
      </c>
      <c r="DN25" s="42">
        <f t="shared" si="4"/>
        <v>0</v>
      </c>
      <c r="DO25" s="42">
        <f t="shared" si="4"/>
        <v>0</v>
      </c>
      <c r="DP25" s="42">
        <f t="shared" si="4"/>
        <v>0</v>
      </c>
      <c r="DQ25" s="42">
        <f t="shared" si="4"/>
        <v>0</v>
      </c>
      <c r="DR25" s="42">
        <f t="shared" si="4"/>
        <v>0</v>
      </c>
      <c r="DS25" s="42">
        <f t="shared" si="4"/>
        <v>0</v>
      </c>
      <c r="DT25" s="42">
        <f t="shared" si="4"/>
        <v>0</v>
      </c>
      <c r="DU25" s="42">
        <f t="shared" si="4"/>
        <v>0</v>
      </c>
      <c r="DV25" s="42">
        <f t="shared" si="4"/>
        <v>0</v>
      </c>
      <c r="DW25" s="42">
        <f t="shared" si="4"/>
        <v>0</v>
      </c>
      <c r="DX25" s="42">
        <f t="shared" si="4"/>
        <v>0</v>
      </c>
      <c r="DY25" s="42">
        <f t="shared" si="4"/>
        <v>0</v>
      </c>
      <c r="DZ25" s="42">
        <f t="shared" si="4"/>
        <v>0</v>
      </c>
      <c r="EA25" s="42">
        <f t="shared" si="4"/>
        <v>13</v>
      </c>
      <c r="EB25" s="42">
        <f t="shared" si="4"/>
        <v>1</v>
      </c>
      <c r="EC25" s="42">
        <f t="shared" si="4"/>
        <v>0</v>
      </c>
      <c r="ED25" s="42">
        <f t="shared" si="4"/>
        <v>0</v>
      </c>
      <c r="EE25" s="42">
        <f t="shared" si="4"/>
        <v>1</v>
      </c>
      <c r="EF25" s="42">
        <f t="shared" si="4"/>
        <v>0</v>
      </c>
      <c r="EG25" s="42">
        <f t="shared" si="4"/>
        <v>13</v>
      </c>
      <c r="EH25" s="42">
        <f t="shared" si="4"/>
        <v>13</v>
      </c>
      <c r="EI25" s="42">
        <f t="shared" si="4"/>
        <v>13</v>
      </c>
      <c r="EJ25" s="42">
        <f t="shared" si="4"/>
        <v>13</v>
      </c>
      <c r="EK25" s="42">
        <f t="shared" si="4"/>
        <v>1</v>
      </c>
      <c r="EL25" s="42">
        <f t="shared" si="4"/>
        <v>0</v>
      </c>
      <c r="EM25" s="42">
        <f t="shared" si="4"/>
        <v>0</v>
      </c>
      <c r="EN25" s="42">
        <f t="shared" si="4"/>
        <v>0</v>
      </c>
      <c r="EO25" s="42">
        <f t="shared" si="4"/>
        <v>0</v>
      </c>
      <c r="EP25" s="42">
        <f t="shared" si="4"/>
        <v>0</v>
      </c>
      <c r="EQ25" s="42">
        <f t="shared" si="4"/>
        <v>0</v>
      </c>
      <c r="ER25" s="42">
        <f t="shared" si="4"/>
        <v>0</v>
      </c>
      <c r="ES25" s="42">
        <f t="shared" si="4"/>
        <v>0</v>
      </c>
      <c r="ET25" s="42">
        <f t="shared" si="4"/>
        <v>0</v>
      </c>
      <c r="EU25" s="42">
        <f t="shared" si="4"/>
        <v>0</v>
      </c>
      <c r="EV25" s="42">
        <f t="shared" si="4"/>
        <v>0</v>
      </c>
      <c r="EW25" s="42">
        <f t="shared" si="4"/>
        <v>0</v>
      </c>
      <c r="EX25" s="42">
        <f t="shared" si="4"/>
        <v>0</v>
      </c>
      <c r="EY25" s="42">
        <f t="shared" si="4"/>
        <v>0</v>
      </c>
      <c r="EZ25" s="42">
        <f t="shared" si="4"/>
        <v>0</v>
      </c>
      <c r="FA25" s="42">
        <f t="shared" si="4"/>
        <v>12</v>
      </c>
      <c r="FB25" s="42">
        <f t="shared" si="4"/>
        <v>0</v>
      </c>
      <c r="FC25" s="42">
        <f t="shared" si="4"/>
        <v>0</v>
      </c>
      <c r="FD25" s="42">
        <f t="shared" si="4"/>
        <v>0</v>
      </c>
      <c r="FE25" s="42">
        <f t="shared" si="4"/>
        <v>1</v>
      </c>
      <c r="FF25" s="42">
        <f t="shared" si="4"/>
        <v>0</v>
      </c>
      <c r="FG25" s="42">
        <f t="shared" si="4"/>
        <v>13</v>
      </c>
      <c r="FH25" s="42">
        <f t="shared" si="4"/>
        <v>13</v>
      </c>
      <c r="FI25" s="42">
        <f t="shared" si="4"/>
        <v>13</v>
      </c>
      <c r="FJ25" s="42">
        <f t="shared" si="4"/>
        <v>13</v>
      </c>
      <c r="FK25" s="42">
        <f t="shared" si="4"/>
        <v>1</v>
      </c>
      <c r="FL25" s="42">
        <f t="shared" si="4"/>
        <v>0</v>
      </c>
      <c r="FM25" s="42">
        <f t="shared" si="4"/>
        <v>0</v>
      </c>
      <c r="FN25" s="42">
        <f t="shared" si="4"/>
        <v>0</v>
      </c>
      <c r="FO25" s="42">
        <f t="shared" si="4"/>
        <v>0</v>
      </c>
      <c r="FP25" s="42">
        <f t="shared" si="4"/>
        <v>0</v>
      </c>
      <c r="FQ25" s="42">
        <f t="shared" si="4"/>
        <v>0</v>
      </c>
      <c r="FR25" s="42">
        <f t="shared" si="4"/>
        <v>0</v>
      </c>
      <c r="FS25" s="42">
        <f t="shared" si="4"/>
        <v>0</v>
      </c>
      <c r="FT25" s="42">
        <f t="shared" si="4"/>
        <v>0</v>
      </c>
      <c r="FU25" s="42">
        <f t="shared" si="4"/>
        <v>0</v>
      </c>
      <c r="FV25" s="42">
        <f t="shared" si="4"/>
        <v>0</v>
      </c>
      <c r="FW25" s="42">
        <f t="shared" si="4"/>
        <v>0</v>
      </c>
      <c r="FX25" s="42">
        <f t="shared" si="4"/>
        <v>0</v>
      </c>
      <c r="FY25" s="42">
        <f t="shared" ref="FY25:IJ25" si="5">COUNTIF(FY7:FY24,"учтена")</f>
        <v>0</v>
      </c>
      <c r="FZ25" s="42">
        <f t="shared" si="5"/>
        <v>0</v>
      </c>
      <c r="GA25" s="42">
        <f t="shared" si="5"/>
        <v>12</v>
      </c>
      <c r="GB25" s="42">
        <f t="shared" si="5"/>
        <v>0</v>
      </c>
      <c r="GC25" s="42">
        <f t="shared" si="5"/>
        <v>0</v>
      </c>
      <c r="GD25" s="42">
        <f t="shared" si="5"/>
        <v>0</v>
      </c>
      <c r="GE25" s="42">
        <f t="shared" si="5"/>
        <v>1</v>
      </c>
      <c r="GF25" s="42">
        <f t="shared" si="5"/>
        <v>1</v>
      </c>
      <c r="GG25" s="42">
        <f t="shared" si="5"/>
        <v>13</v>
      </c>
      <c r="GH25" s="42">
        <f t="shared" si="5"/>
        <v>13</v>
      </c>
      <c r="GI25" s="42">
        <f t="shared" si="5"/>
        <v>13</v>
      </c>
      <c r="GJ25" s="42">
        <f t="shared" si="5"/>
        <v>13</v>
      </c>
      <c r="GK25" s="42">
        <f t="shared" si="5"/>
        <v>1</v>
      </c>
      <c r="GL25" s="42">
        <f t="shared" si="5"/>
        <v>0</v>
      </c>
      <c r="GM25" s="42">
        <f t="shared" si="5"/>
        <v>0</v>
      </c>
      <c r="GN25" s="42">
        <f t="shared" si="5"/>
        <v>0</v>
      </c>
      <c r="GO25" s="42">
        <f t="shared" si="5"/>
        <v>0</v>
      </c>
      <c r="GP25" s="42">
        <f t="shared" si="5"/>
        <v>0</v>
      </c>
      <c r="GQ25" s="42">
        <f t="shared" si="5"/>
        <v>0</v>
      </c>
      <c r="GR25" s="42">
        <f t="shared" si="5"/>
        <v>0</v>
      </c>
      <c r="GS25" s="42">
        <f t="shared" si="5"/>
        <v>0</v>
      </c>
      <c r="GT25" s="42">
        <f t="shared" si="5"/>
        <v>0</v>
      </c>
      <c r="GU25" s="42">
        <f t="shared" si="5"/>
        <v>0</v>
      </c>
      <c r="GV25" s="42">
        <f t="shared" si="5"/>
        <v>0</v>
      </c>
      <c r="GW25" s="42">
        <f t="shared" si="5"/>
        <v>0</v>
      </c>
      <c r="GX25" s="42">
        <f t="shared" si="5"/>
        <v>0</v>
      </c>
      <c r="GY25" s="42">
        <f t="shared" si="5"/>
        <v>0</v>
      </c>
      <c r="GZ25" s="42">
        <f t="shared" si="5"/>
        <v>0</v>
      </c>
      <c r="HA25" s="42">
        <f t="shared" si="5"/>
        <v>13</v>
      </c>
      <c r="HB25" s="42">
        <f t="shared" si="5"/>
        <v>1</v>
      </c>
      <c r="HC25" s="42">
        <f t="shared" si="5"/>
        <v>0</v>
      </c>
      <c r="HD25" s="42">
        <f t="shared" si="5"/>
        <v>0</v>
      </c>
      <c r="HE25" s="42">
        <f t="shared" si="5"/>
        <v>1</v>
      </c>
      <c r="HF25" s="42">
        <f t="shared" si="5"/>
        <v>1</v>
      </c>
      <c r="HG25" s="42">
        <f t="shared" si="5"/>
        <v>13</v>
      </c>
      <c r="HH25" s="42">
        <f t="shared" si="5"/>
        <v>13</v>
      </c>
      <c r="HI25" s="42">
        <f t="shared" si="5"/>
        <v>13</v>
      </c>
      <c r="HJ25" s="42">
        <f t="shared" si="5"/>
        <v>13</v>
      </c>
      <c r="HK25" s="42">
        <f t="shared" si="5"/>
        <v>1</v>
      </c>
      <c r="HL25" s="42">
        <f t="shared" si="5"/>
        <v>0</v>
      </c>
      <c r="HM25" s="42">
        <f t="shared" si="5"/>
        <v>0</v>
      </c>
      <c r="HN25" s="42">
        <f t="shared" si="5"/>
        <v>0</v>
      </c>
      <c r="HO25" s="42">
        <f t="shared" si="5"/>
        <v>0</v>
      </c>
      <c r="HP25" s="42">
        <f t="shared" si="5"/>
        <v>0</v>
      </c>
      <c r="HQ25" s="42">
        <f t="shared" si="5"/>
        <v>0</v>
      </c>
      <c r="HR25" s="42">
        <f t="shared" si="5"/>
        <v>0</v>
      </c>
      <c r="HS25" s="42">
        <f t="shared" si="5"/>
        <v>0</v>
      </c>
      <c r="HT25" s="42">
        <f t="shared" si="5"/>
        <v>0</v>
      </c>
      <c r="HU25" s="42">
        <f t="shared" si="5"/>
        <v>0</v>
      </c>
      <c r="HV25" s="42">
        <f t="shared" si="5"/>
        <v>0</v>
      </c>
      <c r="HW25" s="42">
        <f t="shared" si="5"/>
        <v>0</v>
      </c>
      <c r="HX25" s="42">
        <f t="shared" si="5"/>
        <v>0</v>
      </c>
      <c r="HY25" s="42">
        <f t="shared" si="5"/>
        <v>0</v>
      </c>
      <c r="HZ25" s="42">
        <f t="shared" si="5"/>
        <v>0</v>
      </c>
      <c r="IA25" s="42">
        <f t="shared" si="5"/>
        <v>12</v>
      </c>
      <c r="IB25" s="42">
        <f t="shared" si="5"/>
        <v>0</v>
      </c>
      <c r="IC25" s="42">
        <f t="shared" si="5"/>
        <v>0</v>
      </c>
      <c r="ID25" s="42">
        <f t="shared" si="5"/>
        <v>0</v>
      </c>
      <c r="IE25" s="42">
        <f t="shared" si="5"/>
        <v>0</v>
      </c>
      <c r="IF25" s="42">
        <f t="shared" si="5"/>
        <v>0</v>
      </c>
      <c r="IG25" s="42">
        <f t="shared" si="5"/>
        <v>12</v>
      </c>
      <c r="IH25" s="42">
        <f t="shared" si="5"/>
        <v>12</v>
      </c>
      <c r="II25" s="42">
        <f t="shared" si="5"/>
        <v>12</v>
      </c>
      <c r="IJ25" s="42">
        <f t="shared" si="5"/>
        <v>12</v>
      </c>
      <c r="IK25" s="42">
        <f t="shared" ref="IK25:IZ25" si="6">COUNTIF(IK7:IK24,"учтена")</f>
        <v>5</v>
      </c>
      <c r="IL25" s="42">
        <f t="shared" si="6"/>
        <v>0</v>
      </c>
      <c r="IM25" s="42">
        <f t="shared" si="6"/>
        <v>0</v>
      </c>
      <c r="IN25" s="42">
        <f t="shared" si="6"/>
        <v>0</v>
      </c>
      <c r="IO25" s="42">
        <f t="shared" si="6"/>
        <v>0</v>
      </c>
      <c r="IP25" s="42">
        <f t="shared" si="6"/>
        <v>0</v>
      </c>
      <c r="IQ25" s="42">
        <f t="shared" si="6"/>
        <v>0</v>
      </c>
      <c r="IR25" s="42">
        <f t="shared" si="6"/>
        <v>0</v>
      </c>
      <c r="IS25" s="42">
        <f t="shared" si="6"/>
        <v>0</v>
      </c>
      <c r="IT25" s="42">
        <f t="shared" si="6"/>
        <v>0</v>
      </c>
      <c r="IU25" s="42">
        <f t="shared" si="6"/>
        <v>0</v>
      </c>
      <c r="IV25" s="42">
        <f t="shared" si="6"/>
        <v>0</v>
      </c>
      <c r="IW25" s="42">
        <f t="shared" si="6"/>
        <v>0</v>
      </c>
      <c r="IX25" s="42">
        <f t="shared" si="6"/>
        <v>0</v>
      </c>
      <c r="IY25" s="42">
        <f t="shared" si="6"/>
        <v>0</v>
      </c>
      <c r="IZ25" s="63">
        <f t="shared" si="6"/>
        <v>0</v>
      </c>
      <c r="JB25" s="41">
        <f t="shared" ref="JB25:JN25" si="7">COUNTIF(JB7:JB24,"учтена")</f>
        <v>3</v>
      </c>
      <c r="JC25" s="42">
        <f t="shared" si="7"/>
        <v>0</v>
      </c>
      <c r="JD25" s="42">
        <f t="shared" si="7"/>
        <v>1</v>
      </c>
      <c r="JE25" s="42">
        <f t="shared" si="7"/>
        <v>0</v>
      </c>
      <c r="JF25" s="42">
        <f t="shared" si="7"/>
        <v>0</v>
      </c>
      <c r="JG25" s="42">
        <f t="shared" si="7"/>
        <v>0</v>
      </c>
      <c r="JH25" s="42">
        <f t="shared" si="7"/>
        <v>0</v>
      </c>
      <c r="JI25" s="42">
        <f t="shared" si="7"/>
        <v>0</v>
      </c>
      <c r="JJ25" s="42">
        <f t="shared" si="7"/>
        <v>0</v>
      </c>
      <c r="JK25" s="42">
        <f t="shared" si="7"/>
        <v>0</v>
      </c>
      <c r="JL25" s="42">
        <f t="shared" si="7"/>
        <v>3</v>
      </c>
      <c r="JM25" s="42">
        <f t="shared" si="7"/>
        <v>1</v>
      </c>
      <c r="JN25" s="42">
        <f t="shared" si="7"/>
        <v>1</v>
      </c>
      <c r="JO25" s="42">
        <f t="shared" ref="JO25:LI25" si="8">COUNTIF(JO7:JO24,"учтена")</f>
        <v>1</v>
      </c>
      <c r="JP25" s="42">
        <f t="shared" si="8"/>
        <v>0</v>
      </c>
      <c r="JQ25" s="42">
        <f t="shared" si="8"/>
        <v>1</v>
      </c>
      <c r="JR25" s="42">
        <f t="shared" si="8"/>
        <v>0</v>
      </c>
      <c r="JS25" s="42">
        <f t="shared" si="8"/>
        <v>0</v>
      </c>
      <c r="JT25" s="42">
        <f t="shared" si="8"/>
        <v>0</v>
      </c>
      <c r="JU25" s="42">
        <f t="shared" si="8"/>
        <v>0</v>
      </c>
      <c r="JV25" s="42">
        <f t="shared" si="8"/>
        <v>3</v>
      </c>
      <c r="JW25" s="42">
        <f t="shared" si="8"/>
        <v>1</v>
      </c>
      <c r="JX25" s="42">
        <f t="shared" si="8"/>
        <v>1</v>
      </c>
      <c r="JY25" s="42">
        <f t="shared" si="8"/>
        <v>1</v>
      </c>
      <c r="JZ25" s="42">
        <f t="shared" si="8"/>
        <v>0</v>
      </c>
      <c r="KA25" s="42">
        <f t="shared" si="8"/>
        <v>0</v>
      </c>
      <c r="KB25" s="42">
        <f t="shared" si="8"/>
        <v>0</v>
      </c>
      <c r="KC25" s="42">
        <f t="shared" si="8"/>
        <v>0</v>
      </c>
      <c r="KD25" s="42">
        <f t="shared" si="8"/>
        <v>0</v>
      </c>
      <c r="KE25" s="42">
        <f t="shared" si="8"/>
        <v>0</v>
      </c>
      <c r="KF25" s="42">
        <f t="shared" si="8"/>
        <v>3</v>
      </c>
      <c r="KG25" s="42">
        <f t="shared" si="8"/>
        <v>1</v>
      </c>
      <c r="KH25" s="42">
        <f t="shared" si="8"/>
        <v>1</v>
      </c>
      <c r="KI25" s="42">
        <f t="shared" si="8"/>
        <v>1</v>
      </c>
      <c r="KJ25" s="42">
        <f t="shared" si="8"/>
        <v>0</v>
      </c>
      <c r="KK25" s="42">
        <f t="shared" si="8"/>
        <v>0</v>
      </c>
      <c r="KL25" s="42">
        <f t="shared" si="8"/>
        <v>0</v>
      </c>
      <c r="KM25" s="42">
        <f t="shared" si="8"/>
        <v>0</v>
      </c>
      <c r="KN25" s="42">
        <f t="shared" si="8"/>
        <v>0</v>
      </c>
      <c r="KO25" s="42">
        <f t="shared" si="8"/>
        <v>0</v>
      </c>
      <c r="KP25" s="42">
        <f t="shared" si="8"/>
        <v>3</v>
      </c>
      <c r="KQ25" s="42">
        <f t="shared" si="8"/>
        <v>1</v>
      </c>
      <c r="KR25" s="42">
        <f t="shared" si="8"/>
        <v>1</v>
      </c>
      <c r="KS25" s="42">
        <f t="shared" si="8"/>
        <v>1</v>
      </c>
      <c r="KT25" s="42">
        <f t="shared" si="8"/>
        <v>0</v>
      </c>
      <c r="KU25" s="42">
        <f t="shared" si="8"/>
        <v>0</v>
      </c>
      <c r="KV25" s="42">
        <f t="shared" si="8"/>
        <v>0</v>
      </c>
      <c r="KW25" s="42">
        <f t="shared" si="8"/>
        <v>0</v>
      </c>
      <c r="KX25" s="42">
        <f t="shared" si="8"/>
        <v>0</v>
      </c>
      <c r="KY25" s="42">
        <f t="shared" si="8"/>
        <v>0</v>
      </c>
      <c r="KZ25" s="42">
        <f t="shared" si="8"/>
        <v>3</v>
      </c>
      <c r="LA25" s="42">
        <f t="shared" si="8"/>
        <v>1</v>
      </c>
      <c r="LB25" s="42">
        <f t="shared" si="8"/>
        <v>1</v>
      </c>
      <c r="LC25" s="42">
        <f t="shared" si="8"/>
        <v>1</v>
      </c>
      <c r="LD25" s="42">
        <f t="shared" si="8"/>
        <v>0</v>
      </c>
      <c r="LE25" s="42">
        <f t="shared" si="8"/>
        <v>0</v>
      </c>
      <c r="LF25" s="42">
        <f t="shared" si="8"/>
        <v>0</v>
      </c>
      <c r="LG25" s="42">
        <f t="shared" si="8"/>
        <v>0</v>
      </c>
      <c r="LH25" s="42">
        <f t="shared" si="8"/>
        <v>0</v>
      </c>
      <c r="LI25" s="63">
        <f t="shared" si="8"/>
        <v>0</v>
      </c>
      <c r="LK25" s="41">
        <f t="shared" ref="LK25:NK25" si="9">COUNTIF(LK7:LK24,"учтена")</f>
        <v>7</v>
      </c>
      <c r="LL25" s="42">
        <f t="shared" si="9"/>
        <v>6</v>
      </c>
      <c r="LM25" s="42">
        <f t="shared" si="9"/>
        <v>0</v>
      </c>
      <c r="LN25" s="42">
        <f t="shared" si="9"/>
        <v>6</v>
      </c>
      <c r="LO25" s="42">
        <f t="shared" si="9"/>
        <v>6</v>
      </c>
      <c r="LP25" s="42">
        <f t="shared" si="9"/>
        <v>0</v>
      </c>
      <c r="LQ25" s="42">
        <f t="shared" si="9"/>
        <v>7</v>
      </c>
      <c r="LR25" s="42">
        <f t="shared" si="9"/>
        <v>1</v>
      </c>
      <c r="LS25" s="42">
        <f t="shared" si="9"/>
        <v>1</v>
      </c>
      <c r="LT25" s="42">
        <f t="shared" si="9"/>
        <v>7</v>
      </c>
      <c r="LU25" s="42">
        <f t="shared" si="9"/>
        <v>7</v>
      </c>
      <c r="LV25" s="42">
        <f t="shared" si="9"/>
        <v>7</v>
      </c>
      <c r="LW25" s="42">
        <f t="shared" si="9"/>
        <v>1</v>
      </c>
      <c r="LX25" s="42">
        <f t="shared" si="9"/>
        <v>7</v>
      </c>
      <c r="LY25" s="42">
        <f t="shared" si="9"/>
        <v>7</v>
      </c>
      <c r="LZ25" s="42">
        <f t="shared" si="9"/>
        <v>1</v>
      </c>
      <c r="MA25" s="42">
        <f t="shared" si="9"/>
        <v>7</v>
      </c>
      <c r="MB25" s="42">
        <f t="shared" si="9"/>
        <v>1</v>
      </c>
      <c r="MC25" s="42">
        <f t="shared" si="9"/>
        <v>1</v>
      </c>
      <c r="MD25" s="42">
        <f t="shared" si="9"/>
        <v>7</v>
      </c>
      <c r="ME25" s="42">
        <f t="shared" si="9"/>
        <v>7</v>
      </c>
      <c r="MF25" s="42">
        <f t="shared" si="9"/>
        <v>7</v>
      </c>
      <c r="MG25" s="42">
        <f t="shared" si="9"/>
        <v>1</v>
      </c>
      <c r="MH25" s="42">
        <f t="shared" si="9"/>
        <v>7</v>
      </c>
      <c r="MI25" s="42">
        <f t="shared" si="9"/>
        <v>7</v>
      </c>
      <c r="MJ25" s="42">
        <f t="shared" si="9"/>
        <v>1</v>
      </c>
      <c r="MK25" s="42">
        <f t="shared" si="9"/>
        <v>7</v>
      </c>
      <c r="ML25" s="42">
        <f t="shared" si="9"/>
        <v>1</v>
      </c>
      <c r="MM25" s="42">
        <f t="shared" si="9"/>
        <v>1</v>
      </c>
      <c r="MN25" s="42">
        <f t="shared" si="9"/>
        <v>7</v>
      </c>
      <c r="MO25" s="42">
        <f t="shared" si="9"/>
        <v>7</v>
      </c>
      <c r="MP25" s="42">
        <f t="shared" si="9"/>
        <v>7</v>
      </c>
      <c r="MQ25" s="42">
        <f t="shared" si="9"/>
        <v>1</v>
      </c>
      <c r="MR25" s="42">
        <f t="shared" si="9"/>
        <v>7</v>
      </c>
      <c r="MS25" s="42">
        <f t="shared" si="9"/>
        <v>7</v>
      </c>
      <c r="MT25" s="42">
        <f t="shared" si="9"/>
        <v>1</v>
      </c>
      <c r="MU25" s="42">
        <f t="shared" si="9"/>
        <v>7</v>
      </c>
      <c r="MV25" s="42">
        <f t="shared" si="9"/>
        <v>1</v>
      </c>
      <c r="MW25" s="42">
        <f t="shared" si="9"/>
        <v>1</v>
      </c>
      <c r="MX25" s="42">
        <f t="shared" si="9"/>
        <v>7</v>
      </c>
      <c r="MY25" s="42">
        <f t="shared" si="9"/>
        <v>7</v>
      </c>
      <c r="MZ25" s="42">
        <f t="shared" si="9"/>
        <v>7</v>
      </c>
      <c r="NA25" s="42">
        <f t="shared" si="9"/>
        <v>1</v>
      </c>
      <c r="NB25" s="42">
        <f t="shared" si="9"/>
        <v>7</v>
      </c>
      <c r="NC25" s="42">
        <f t="shared" si="9"/>
        <v>7</v>
      </c>
      <c r="ND25" s="42">
        <f t="shared" si="9"/>
        <v>1</v>
      </c>
      <c r="NE25" s="42">
        <f t="shared" si="9"/>
        <v>7</v>
      </c>
      <c r="NF25" s="42">
        <f t="shared" si="9"/>
        <v>1</v>
      </c>
      <c r="NG25" s="42">
        <f t="shared" si="9"/>
        <v>1</v>
      </c>
      <c r="NH25" s="42">
        <f t="shared" si="9"/>
        <v>7</v>
      </c>
      <c r="NI25" s="42">
        <f t="shared" si="9"/>
        <v>7</v>
      </c>
      <c r="NJ25" s="42">
        <f t="shared" si="9"/>
        <v>7</v>
      </c>
      <c r="NK25" s="42">
        <f t="shared" si="9"/>
        <v>1</v>
      </c>
      <c r="NL25" s="42">
        <f t="shared" ref="NL25:NR25" si="10">COUNTIF(NL7:NL24,"учтена")</f>
        <v>7</v>
      </c>
      <c r="NM25" s="42">
        <f t="shared" si="10"/>
        <v>6</v>
      </c>
      <c r="NN25" s="42">
        <f t="shared" si="10"/>
        <v>0</v>
      </c>
      <c r="NO25" s="42">
        <f t="shared" si="10"/>
        <v>7</v>
      </c>
      <c r="NP25" s="42">
        <f t="shared" si="10"/>
        <v>0</v>
      </c>
      <c r="NQ25" s="42">
        <f t="shared" si="10"/>
        <v>0</v>
      </c>
      <c r="NR25" s="63">
        <f t="shared" si="10"/>
        <v>6</v>
      </c>
      <c r="NT25" s="41">
        <f t="shared" ref="NT25:OQ25" si="11">COUNTIF(NT7:NT24,"учтена")</f>
        <v>10</v>
      </c>
      <c r="NU25" s="42">
        <f t="shared" si="11"/>
        <v>10</v>
      </c>
      <c r="NV25" s="42">
        <f t="shared" si="11"/>
        <v>10</v>
      </c>
      <c r="NW25" s="42">
        <f t="shared" si="11"/>
        <v>10</v>
      </c>
      <c r="NX25" s="42">
        <f t="shared" si="11"/>
        <v>10</v>
      </c>
      <c r="NY25" s="42">
        <f t="shared" si="11"/>
        <v>10</v>
      </c>
      <c r="NZ25" s="42">
        <f t="shared" si="11"/>
        <v>10</v>
      </c>
      <c r="OA25" s="42">
        <f t="shared" si="11"/>
        <v>10</v>
      </c>
      <c r="OB25" s="42">
        <f t="shared" si="11"/>
        <v>10</v>
      </c>
      <c r="OC25" s="42">
        <f t="shared" si="11"/>
        <v>10</v>
      </c>
      <c r="OD25" s="42">
        <f t="shared" si="11"/>
        <v>10</v>
      </c>
      <c r="OE25" s="42">
        <f t="shared" si="11"/>
        <v>10</v>
      </c>
      <c r="OF25" s="42">
        <f t="shared" si="11"/>
        <v>10</v>
      </c>
      <c r="OG25" s="42">
        <f t="shared" si="11"/>
        <v>10</v>
      </c>
      <c r="OH25" s="42">
        <f t="shared" si="11"/>
        <v>10</v>
      </c>
      <c r="OI25" s="42">
        <f t="shared" si="11"/>
        <v>10</v>
      </c>
      <c r="OJ25" s="42">
        <f t="shared" si="11"/>
        <v>10</v>
      </c>
      <c r="OK25" s="42">
        <f t="shared" si="11"/>
        <v>10</v>
      </c>
      <c r="OL25" s="42">
        <f t="shared" si="11"/>
        <v>10</v>
      </c>
      <c r="OM25" s="42">
        <f t="shared" si="11"/>
        <v>10</v>
      </c>
      <c r="ON25" s="42">
        <f t="shared" si="11"/>
        <v>10</v>
      </c>
      <c r="OO25" s="42">
        <f t="shared" si="11"/>
        <v>10</v>
      </c>
      <c r="OP25" s="42">
        <f t="shared" si="11"/>
        <v>10</v>
      </c>
      <c r="OQ25" s="63">
        <f t="shared" si="11"/>
        <v>10</v>
      </c>
      <c r="OS25" s="41">
        <f t="shared" ref="OS25:RD25" si="12">COUNTIF(OS7:OS24,"учтена")</f>
        <v>4</v>
      </c>
      <c r="OT25" s="42">
        <f t="shared" si="12"/>
        <v>4</v>
      </c>
      <c r="OU25" s="42">
        <f t="shared" si="12"/>
        <v>4</v>
      </c>
      <c r="OV25" s="42">
        <f t="shared" si="12"/>
        <v>4</v>
      </c>
      <c r="OW25" s="42">
        <f t="shared" si="12"/>
        <v>2</v>
      </c>
      <c r="OX25" s="42">
        <f t="shared" si="12"/>
        <v>4</v>
      </c>
      <c r="OY25" s="42">
        <f t="shared" si="12"/>
        <v>4</v>
      </c>
      <c r="OZ25" s="42">
        <f t="shared" si="12"/>
        <v>4</v>
      </c>
      <c r="PA25" s="42">
        <f t="shared" si="12"/>
        <v>4</v>
      </c>
      <c r="PB25" s="42">
        <f t="shared" si="12"/>
        <v>4</v>
      </c>
      <c r="PC25" s="42">
        <f t="shared" si="12"/>
        <v>4</v>
      </c>
      <c r="PD25" s="42">
        <f t="shared" si="12"/>
        <v>2</v>
      </c>
      <c r="PE25" s="42">
        <f t="shared" si="12"/>
        <v>4</v>
      </c>
      <c r="PF25" s="42">
        <f t="shared" si="12"/>
        <v>4</v>
      </c>
      <c r="PG25" s="42">
        <f t="shared" si="12"/>
        <v>0</v>
      </c>
      <c r="PH25" s="42">
        <f t="shared" si="12"/>
        <v>0</v>
      </c>
      <c r="PI25" s="42">
        <f t="shared" si="12"/>
        <v>0</v>
      </c>
      <c r="PJ25" s="42">
        <f t="shared" si="12"/>
        <v>0</v>
      </c>
      <c r="PK25" s="42">
        <f t="shared" si="12"/>
        <v>4</v>
      </c>
      <c r="PL25" s="42">
        <f t="shared" si="12"/>
        <v>4</v>
      </c>
      <c r="PM25" s="42">
        <f t="shared" si="12"/>
        <v>4</v>
      </c>
      <c r="PN25" s="42">
        <f t="shared" si="12"/>
        <v>4</v>
      </c>
      <c r="PO25" s="42">
        <f t="shared" si="12"/>
        <v>2</v>
      </c>
      <c r="PP25" s="42">
        <f t="shared" si="12"/>
        <v>4</v>
      </c>
      <c r="PQ25" s="42">
        <f t="shared" si="12"/>
        <v>4</v>
      </c>
      <c r="PR25" s="42">
        <f t="shared" si="12"/>
        <v>4</v>
      </c>
      <c r="PS25" s="42">
        <f t="shared" si="12"/>
        <v>4</v>
      </c>
      <c r="PT25" s="42">
        <f t="shared" si="12"/>
        <v>4</v>
      </c>
      <c r="PU25" s="42">
        <f t="shared" si="12"/>
        <v>4</v>
      </c>
      <c r="PV25" s="42">
        <f t="shared" si="12"/>
        <v>2</v>
      </c>
      <c r="PW25" s="42">
        <f t="shared" si="12"/>
        <v>4</v>
      </c>
      <c r="PX25" s="42">
        <f t="shared" si="12"/>
        <v>4</v>
      </c>
      <c r="PY25" s="42">
        <f t="shared" si="12"/>
        <v>0</v>
      </c>
      <c r="PZ25" s="42">
        <f t="shared" si="12"/>
        <v>0</v>
      </c>
      <c r="QA25" s="42">
        <f t="shared" si="12"/>
        <v>0</v>
      </c>
      <c r="QB25" s="42">
        <f t="shared" si="12"/>
        <v>0</v>
      </c>
      <c r="QC25" s="42">
        <f t="shared" si="12"/>
        <v>4</v>
      </c>
      <c r="QD25" s="42">
        <f t="shared" si="12"/>
        <v>4</v>
      </c>
      <c r="QE25" s="42">
        <f t="shared" si="12"/>
        <v>4</v>
      </c>
      <c r="QF25" s="42">
        <f t="shared" si="12"/>
        <v>4</v>
      </c>
      <c r="QG25" s="42">
        <f t="shared" si="12"/>
        <v>2</v>
      </c>
      <c r="QH25" s="42">
        <f t="shared" si="12"/>
        <v>4</v>
      </c>
      <c r="QI25" s="42">
        <f t="shared" si="12"/>
        <v>4</v>
      </c>
      <c r="QJ25" s="42">
        <f t="shared" si="12"/>
        <v>4</v>
      </c>
      <c r="QK25" s="42">
        <f t="shared" si="12"/>
        <v>4</v>
      </c>
      <c r="QL25" s="42">
        <f t="shared" si="12"/>
        <v>4</v>
      </c>
      <c r="QM25" s="42">
        <f t="shared" si="12"/>
        <v>4</v>
      </c>
      <c r="QN25" s="42">
        <f t="shared" si="12"/>
        <v>2</v>
      </c>
      <c r="QO25" s="42">
        <f t="shared" si="12"/>
        <v>4</v>
      </c>
      <c r="QP25" s="42">
        <f t="shared" si="12"/>
        <v>4</v>
      </c>
      <c r="QQ25" s="42">
        <f t="shared" si="12"/>
        <v>0</v>
      </c>
      <c r="QR25" s="42">
        <f t="shared" si="12"/>
        <v>0</v>
      </c>
      <c r="QS25" s="42">
        <f t="shared" si="12"/>
        <v>0</v>
      </c>
      <c r="QT25" s="42">
        <f t="shared" si="12"/>
        <v>0</v>
      </c>
      <c r="QU25" s="42">
        <f t="shared" si="12"/>
        <v>4</v>
      </c>
      <c r="QV25" s="42">
        <f t="shared" si="12"/>
        <v>4</v>
      </c>
      <c r="QW25" s="42">
        <f t="shared" si="12"/>
        <v>4</v>
      </c>
      <c r="QX25" s="42">
        <f t="shared" si="12"/>
        <v>4</v>
      </c>
      <c r="QY25" s="42">
        <f t="shared" si="12"/>
        <v>2</v>
      </c>
      <c r="QZ25" s="42">
        <f t="shared" si="12"/>
        <v>4</v>
      </c>
      <c r="RA25" s="42">
        <f t="shared" si="12"/>
        <v>4</v>
      </c>
      <c r="RB25" s="42">
        <f t="shared" si="12"/>
        <v>4</v>
      </c>
      <c r="RC25" s="42">
        <f t="shared" si="12"/>
        <v>4</v>
      </c>
      <c r="RD25" s="42">
        <f t="shared" si="12"/>
        <v>4</v>
      </c>
      <c r="RE25" s="42">
        <f t="shared" ref="RE25:SV25" si="13">COUNTIF(RE7:RE24,"учтена")</f>
        <v>4</v>
      </c>
      <c r="RF25" s="42">
        <f t="shared" si="13"/>
        <v>2</v>
      </c>
      <c r="RG25" s="42">
        <f t="shared" si="13"/>
        <v>4</v>
      </c>
      <c r="RH25" s="42">
        <f t="shared" si="13"/>
        <v>4</v>
      </c>
      <c r="RI25" s="42">
        <f t="shared" si="13"/>
        <v>0</v>
      </c>
      <c r="RJ25" s="42">
        <f t="shared" si="13"/>
        <v>0</v>
      </c>
      <c r="RK25" s="42">
        <f t="shared" si="13"/>
        <v>0</v>
      </c>
      <c r="RL25" s="42">
        <f t="shared" si="13"/>
        <v>0</v>
      </c>
      <c r="RM25" s="42">
        <f t="shared" si="13"/>
        <v>4</v>
      </c>
      <c r="RN25" s="42">
        <f t="shared" si="13"/>
        <v>4</v>
      </c>
      <c r="RO25" s="42">
        <f t="shared" si="13"/>
        <v>4</v>
      </c>
      <c r="RP25" s="42">
        <f t="shared" si="13"/>
        <v>4</v>
      </c>
      <c r="RQ25" s="42">
        <f t="shared" si="13"/>
        <v>2</v>
      </c>
      <c r="RR25" s="42">
        <f t="shared" si="13"/>
        <v>4</v>
      </c>
      <c r="RS25" s="42">
        <f t="shared" si="13"/>
        <v>4</v>
      </c>
      <c r="RT25" s="42">
        <f t="shared" si="13"/>
        <v>4</v>
      </c>
      <c r="RU25" s="42">
        <f t="shared" si="13"/>
        <v>4</v>
      </c>
      <c r="RV25" s="42">
        <f t="shared" si="13"/>
        <v>4</v>
      </c>
      <c r="RW25" s="42">
        <f t="shared" si="13"/>
        <v>4</v>
      </c>
      <c r="RX25" s="42">
        <f t="shared" si="13"/>
        <v>2</v>
      </c>
      <c r="RY25" s="42">
        <f t="shared" si="13"/>
        <v>4</v>
      </c>
      <c r="RZ25" s="42">
        <f t="shared" si="13"/>
        <v>4</v>
      </c>
      <c r="SA25" s="42">
        <f t="shared" si="13"/>
        <v>0</v>
      </c>
      <c r="SB25" s="42">
        <f t="shared" si="13"/>
        <v>0</v>
      </c>
      <c r="SC25" s="42">
        <f t="shared" si="13"/>
        <v>0</v>
      </c>
      <c r="SD25" s="42">
        <f t="shared" si="13"/>
        <v>0</v>
      </c>
      <c r="SE25" s="42">
        <f t="shared" si="13"/>
        <v>4</v>
      </c>
      <c r="SF25" s="42">
        <f t="shared" si="13"/>
        <v>4</v>
      </c>
      <c r="SG25" s="42">
        <f t="shared" si="13"/>
        <v>4</v>
      </c>
      <c r="SH25" s="42">
        <f t="shared" si="13"/>
        <v>4</v>
      </c>
      <c r="SI25" s="42">
        <f t="shared" si="13"/>
        <v>2</v>
      </c>
      <c r="SJ25" s="42">
        <f t="shared" si="13"/>
        <v>4</v>
      </c>
      <c r="SK25" s="42">
        <f t="shared" si="13"/>
        <v>4</v>
      </c>
      <c r="SL25" s="42">
        <f t="shared" si="13"/>
        <v>4</v>
      </c>
      <c r="SM25" s="42">
        <f t="shared" si="13"/>
        <v>4</v>
      </c>
      <c r="SN25" s="42">
        <f t="shared" si="13"/>
        <v>4</v>
      </c>
      <c r="SO25" s="42">
        <f t="shared" si="13"/>
        <v>4</v>
      </c>
      <c r="SP25" s="42">
        <f t="shared" si="13"/>
        <v>0</v>
      </c>
      <c r="SQ25" s="42">
        <f t="shared" si="13"/>
        <v>4</v>
      </c>
      <c r="SR25" s="42">
        <f t="shared" si="13"/>
        <v>4</v>
      </c>
      <c r="SS25" s="42">
        <f t="shared" si="13"/>
        <v>0</v>
      </c>
      <c r="ST25" s="42">
        <f t="shared" si="13"/>
        <v>0</v>
      </c>
      <c r="SU25" s="42">
        <f t="shared" si="13"/>
        <v>0</v>
      </c>
      <c r="SV25" s="63">
        <f t="shared" si="13"/>
        <v>0</v>
      </c>
    </row>
    <row r="26" spans="1:518" ht="53.25" customHeight="1" thickBot="1" x14ac:dyDescent="0.3">
      <c r="B26" s="25" t="s">
        <v>6</v>
      </c>
      <c r="C26" s="6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>
        <f>(COUNTIF(C25:CE25, "&gt; 0")*100)/COLUMNS(C25:CE25)</f>
        <v>87.654320987654316</v>
      </c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66">
        <f>(COUNTIF(C25:CY25, "&gt; 0")*100)/COLUMNS(C25:CY25)</f>
        <v>85.148514851485146</v>
      </c>
      <c r="CZ26" s="2"/>
      <c r="DA26" s="6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68">
        <f>(COUNTIF(DA25:IZ25, "&gt; 0")*100)/COLUMNS(DA25:IZ25)</f>
        <v>32.051282051282051</v>
      </c>
      <c r="JA26" s="2"/>
      <c r="JB26" s="40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67">
        <f>(COUNTIF(JB25:LI25, "&gt; 0")*100)/COLUMNS(JB25:LI25)</f>
        <v>38.333333333333336</v>
      </c>
      <c r="LJ26" s="2"/>
      <c r="LK26" s="6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69">
        <f>(COUNTIF(LK25:NR25, "&gt; 0")*100)/COLUMNS(LK25:NR25)</f>
        <v>91.666666666666671</v>
      </c>
      <c r="NS26" s="2"/>
      <c r="NT26" s="6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70">
        <f>(COUNTIF(NT25:OQ25, "&gt; 0")*100)/COLUMNS(NT25:OQ25)</f>
        <v>100</v>
      </c>
      <c r="OR26" s="2"/>
      <c r="OS26" s="40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71">
        <f>(COUNTIF(OS25:SV25, "&gt; 0")*100)/COLUMNS(OS25:SV25)</f>
        <v>76.851851851851848</v>
      </c>
    </row>
    <row r="28" spans="1:518" ht="22.8" x14ac:dyDescent="0.25">
      <c r="A28" s="26" t="s">
        <v>3</v>
      </c>
      <c r="B28" s="27" t="s">
        <v>1</v>
      </c>
      <c r="C28" s="27" t="s">
        <v>2</v>
      </c>
    </row>
    <row r="29" spans="1:518" ht="43.5" customHeight="1" x14ac:dyDescent="0.25">
      <c r="A29" s="28" t="s">
        <v>5</v>
      </c>
      <c r="B29" s="29"/>
      <c r="C29" s="29"/>
    </row>
    <row r="30" spans="1:518" ht="57" x14ac:dyDescent="0.25">
      <c r="A30" s="28" t="s">
        <v>4</v>
      </c>
      <c r="B30" s="29"/>
      <c r="C30" s="29"/>
    </row>
    <row r="31" spans="1:518" ht="90.75" customHeight="1" x14ac:dyDescent="0.25">
      <c r="A31" s="28" t="s">
        <v>8</v>
      </c>
      <c r="B31" s="30"/>
      <c r="C31" s="30"/>
    </row>
  </sheetData>
  <mergeCells count="385">
    <mergeCell ref="AV3:AX3"/>
    <mergeCell ref="AS3:AU3"/>
    <mergeCell ref="AQ3:AR3"/>
    <mergeCell ref="AN3:AP3"/>
    <mergeCell ref="AK3:AM3"/>
    <mergeCell ref="AI3:AJ3"/>
    <mergeCell ref="IA2:IZ2"/>
    <mergeCell ref="IA1:IZ1"/>
    <mergeCell ref="CG3:CI3"/>
    <mergeCell ref="CD3:CF3"/>
    <mergeCell ref="CB3:CC3"/>
    <mergeCell ref="BY3:CA3"/>
    <mergeCell ref="BV3:BX3"/>
    <mergeCell ref="BT3:BU3"/>
    <mergeCell ref="CW3:CY3"/>
    <mergeCell ref="CT3:CV3"/>
    <mergeCell ref="CR3:CS3"/>
    <mergeCell ref="CO3:CQ3"/>
    <mergeCell ref="CL3:CN3"/>
    <mergeCell ref="CJ3:CK3"/>
    <mergeCell ref="GE3:GF3"/>
    <mergeCell ref="GG3:GH3"/>
    <mergeCell ref="GI3:GK3"/>
    <mergeCell ref="GL3:GO3"/>
    <mergeCell ref="OS3:OY3"/>
    <mergeCell ref="OZ3:PE3"/>
    <mergeCell ref="PF3:PI3"/>
    <mergeCell ref="OS4:OY4"/>
    <mergeCell ref="OZ4:PE4"/>
    <mergeCell ref="PF4:PI4"/>
    <mergeCell ref="ON1:OQ1"/>
    <mergeCell ref="ON2:OQ2"/>
    <mergeCell ref="ON3:OQ3"/>
    <mergeCell ref="ON4:OQ4"/>
    <mergeCell ref="OJ1:OM1"/>
    <mergeCell ref="OJ2:OM2"/>
    <mergeCell ref="OJ3:OM3"/>
    <mergeCell ref="OJ4:OM4"/>
    <mergeCell ref="OB1:OI1"/>
    <mergeCell ref="OB2:OI2"/>
    <mergeCell ref="OB3:OE3"/>
    <mergeCell ref="OF3:OI3"/>
    <mergeCell ref="OB4:OE4"/>
    <mergeCell ref="OF4:OI4"/>
    <mergeCell ref="NX1:OA1"/>
    <mergeCell ref="NX2:OA2"/>
    <mergeCell ref="NX3:OA3"/>
    <mergeCell ref="NX4:OA4"/>
    <mergeCell ref="NT3:NW3"/>
    <mergeCell ref="NT4:NW4"/>
    <mergeCell ref="NT1:NW1"/>
    <mergeCell ref="NT2:NW2"/>
    <mergeCell ref="NI1:NR1"/>
    <mergeCell ref="NI2:NR2"/>
    <mergeCell ref="NI3:NR3"/>
    <mergeCell ref="NI4:NR4"/>
    <mergeCell ref="MY1:NH1"/>
    <mergeCell ref="MY2:NH2"/>
    <mergeCell ref="MY3:NH3"/>
    <mergeCell ref="MY4:NH4"/>
    <mergeCell ref="MO1:MX1"/>
    <mergeCell ref="MO2:MX2"/>
    <mergeCell ref="MO3:MX3"/>
    <mergeCell ref="MO4:MX4"/>
    <mergeCell ref="ME1:MN1"/>
    <mergeCell ref="ME2:MN2"/>
    <mergeCell ref="ME3:MN3"/>
    <mergeCell ref="ME4:MN4"/>
    <mergeCell ref="LU1:MD1"/>
    <mergeCell ref="LU2:MD2"/>
    <mergeCell ref="LU3:MD3"/>
    <mergeCell ref="LU4:MD4"/>
    <mergeCell ref="LK1:LT1"/>
    <mergeCell ref="LK2:LT2"/>
    <mergeCell ref="LK3:LT3"/>
    <mergeCell ref="LK4:LT4"/>
    <mergeCell ref="KZ1:LI1"/>
    <mergeCell ref="KZ2:LI2"/>
    <mergeCell ref="KZ3:LB3"/>
    <mergeCell ref="LC3:LD3"/>
    <mergeCell ref="LE3:LF3"/>
    <mergeCell ref="LG3:LI3"/>
    <mergeCell ref="KZ4:LB4"/>
    <mergeCell ref="LC4:LD4"/>
    <mergeCell ref="LE4:LF4"/>
    <mergeCell ref="LG4:LI4"/>
    <mergeCell ref="KP3:KR3"/>
    <mergeCell ref="KS3:KT3"/>
    <mergeCell ref="KU3:KV3"/>
    <mergeCell ref="KW3:KY3"/>
    <mergeCell ref="KP4:KR4"/>
    <mergeCell ref="KS4:KT4"/>
    <mergeCell ref="KU4:KV4"/>
    <mergeCell ref="KW4:KY4"/>
    <mergeCell ref="KF1:KO1"/>
    <mergeCell ref="KF2:KO2"/>
    <mergeCell ref="KF3:KH3"/>
    <mergeCell ref="KI3:KJ3"/>
    <mergeCell ref="KK3:KL3"/>
    <mergeCell ref="KM3:KO3"/>
    <mergeCell ref="JB1:JK1"/>
    <mergeCell ref="JB2:JK2"/>
    <mergeCell ref="JL1:JU1"/>
    <mergeCell ref="JL2:JU2"/>
    <mergeCell ref="JL3:JN3"/>
    <mergeCell ref="JO3:JP3"/>
    <mergeCell ref="JQ3:JR3"/>
    <mergeCell ref="JS3:JU3"/>
    <mergeCell ref="JL4:JN4"/>
    <mergeCell ref="JB3:JD3"/>
    <mergeCell ref="JB4:JD4"/>
    <mergeCell ref="JO4:JP4"/>
    <mergeCell ref="JQ4:JR4"/>
    <mergeCell ref="JS4:JU4"/>
    <mergeCell ref="JE3:JF3"/>
    <mergeCell ref="JE4:JF4"/>
    <mergeCell ref="JG3:JH3"/>
    <mergeCell ref="JG4:JH4"/>
    <mergeCell ref="JI3:JK3"/>
    <mergeCell ref="JI4:JK4"/>
    <mergeCell ref="HR4:HS4"/>
    <mergeCell ref="HT4:HW4"/>
    <mergeCell ref="HX4:HZ4"/>
    <mergeCell ref="II3:IK3"/>
    <mergeCell ref="IL3:IO3"/>
    <mergeCell ref="IP3:IQ3"/>
    <mergeCell ref="IR3:IS3"/>
    <mergeCell ref="IT3:IW3"/>
    <mergeCell ref="IX3:IZ3"/>
    <mergeCell ref="IA4:IB4"/>
    <mergeCell ref="IC4:ID4"/>
    <mergeCell ref="IE4:IF4"/>
    <mergeCell ref="IG4:IH4"/>
    <mergeCell ref="II4:IK4"/>
    <mergeCell ref="IL4:IO4"/>
    <mergeCell ref="IP4:IQ4"/>
    <mergeCell ref="IR4:IS4"/>
    <mergeCell ref="IT4:IW4"/>
    <mergeCell ref="IX4:IZ4"/>
    <mergeCell ref="IG3:IH3"/>
    <mergeCell ref="IE3:IF3"/>
    <mergeCell ref="IC3:ID3"/>
    <mergeCell ref="IA3:IB3"/>
    <mergeCell ref="HA4:HB4"/>
    <mergeCell ref="HC4:HD4"/>
    <mergeCell ref="HE4:HF4"/>
    <mergeCell ref="HG4:HH4"/>
    <mergeCell ref="HI4:HK4"/>
    <mergeCell ref="HL4:HO4"/>
    <mergeCell ref="HP4:HQ4"/>
    <mergeCell ref="GA1:GZ1"/>
    <mergeCell ref="GA2:GZ2"/>
    <mergeCell ref="GA3:GB3"/>
    <mergeCell ref="GC3:GD3"/>
    <mergeCell ref="HA1:HZ1"/>
    <mergeCell ref="HA2:HZ2"/>
    <mergeCell ref="HA3:HB3"/>
    <mergeCell ref="HC3:HD3"/>
    <mergeCell ref="HE3:HF3"/>
    <mergeCell ref="HG3:HH3"/>
    <mergeCell ref="HI3:HK3"/>
    <mergeCell ref="HL3:HO3"/>
    <mergeCell ref="HP3:HQ3"/>
    <mergeCell ref="HR3:HS3"/>
    <mergeCell ref="HT3:HW3"/>
    <mergeCell ref="HX3:HZ3"/>
    <mergeCell ref="GP3:GQ3"/>
    <mergeCell ref="GR3:GS3"/>
    <mergeCell ref="GT3:GW3"/>
    <mergeCell ref="GX3:GZ3"/>
    <mergeCell ref="GA4:GB4"/>
    <mergeCell ref="GC4:GD4"/>
    <mergeCell ref="GE4:GF4"/>
    <mergeCell ref="GG4:GH4"/>
    <mergeCell ref="GI4:GK4"/>
    <mergeCell ref="GL4:GO4"/>
    <mergeCell ref="GP4:GQ4"/>
    <mergeCell ref="GR4:GS4"/>
    <mergeCell ref="GT4:GW4"/>
    <mergeCell ref="GX4:GZ4"/>
    <mergeCell ref="FI4:FK4"/>
    <mergeCell ref="FL4:FO4"/>
    <mergeCell ref="FP4:FQ4"/>
    <mergeCell ref="FR4:FS4"/>
    <mergeCell ref="FT4:FW4"/>
    <mergeCell ref="FX4:FZ4"/>
    <mergeCell ref="EI4:EK4"/>
    <mergeCell ref="EL4:EO4"/>
    <mergeCell ref="EP4:EQ4"/>
    <mergeCell ref="ER4:ES4"/>
    <mergeCell ref="ET4:EW4"/>
    <mergeCell ref="EX4:EZ4"/>
    <mergeCell ref="FA4:FB4"/>
    <mergeCell ref="FC4:FD4"/>
    <mergeCell ref="FA1:FZ1"/>
    <mergeCell ref="FA2:FZ2"/>
    <mergeCell ref="FA3:FB3"/>
    <mergeCell ref="FC3:FD3"/>
    <mergeCell ref="FE3:FF3"/>
    <mergeCell ref="FG3:FH3"/>
    <mergeCell ref="FI3:FK3"/>
    <mergeCell ref="FL3:FO3"/>
    <mergeCell ref="FP3:FQ3"/>
    <mergeCell ref="FR3:FS3"/>
    <mergeCell ref="FT3:FW3"/>
    <mergeCell ref="FX3:FZ3"/>
    <mergeCell ref="EA1:EZ1"/>
    <mergeCell ref="EA2:EZ2"/>
    <mergeCell ref="EA3:EB3"/>
    <mergeCell ref="EC3:ED3"/>
    <mergeCell ref="EE3:EF3"/>
    <mergeCell ref="EG3:EH3"/>
    <mergeCell ref="EI3:EK3"/>
    <mergeCell ref="EL3:EO3"/>
    <mergeCell ref="EP3:EQ3"/>
    <mergeCell ref="ER3:ES3"/>
    <mergeCell ref="ET3:EW3"/>
    <mergeCell ref="EX3:EZ3"/>
    <mergeCell ref="DP3:DQ3"/>
    <mergeCell ref="DP4:DQ4"/>
    <mergeCell ref="DR3:DS3"/>
    <mergeCell ref="DR4:DS4"/>
    <mergeCell ref="DT3:DW3"/>
    <mergeCell ref="DT4:DW4"/>
    <mergeCell ref="DX3:DZ3"/>
    <mergeCell ref="DX4:DZ4"/>
    <mergeCell ref="DA1:DZ1"/>
    <mergeCell ref="DA2:DZ2"/>
    <mergeCell ref="DA3:DB3"/>
    <mergeCell ref="DA4:DB4"/>
    <mergeCell ref="DC3:DD3"/>
    <mergeCell ref="DE3:DF3"/>
    <mergeCell ref="DG3:DH3"/>
    <mergeCell ref="DI3:DK3"/>
    <mergeCell ref="DL3:DO3"/>
    <mergeCell ref="DC4:DD4"/>
    <mergeCell ref="DE4:DF4"/>
    <mergeCell ref="DG4:DH4"/>
    <mergeCell ref="DI4:DK4"/>
    <mergeCell ref="DL4:DO4"/>
    <mergeCell ref="BQ3:BS3"/>
    <mergeCell ref="AY4:AZ4"/>
    <mergeCell ref="BT4:BU4"/>
    <mergeCell ref="BV4:BX4"/>
    <mergeCell ref="BY4:CA4"/>
    <mergeCell ref="CB4:CC4"/>
    <mergeCell ref="CD4:CF4"/>
    <mergeCell ref="CG4:CI4"/>
    <mergeCell ref="CJ4:CK4"/>
    <mergeCell ref="AI1:AX1"/>
    <mergeCell ref="AI2:AX2"/>
    <mergeCell ref="CR4:CS4"/>
    <mergeCell ref="CT4:CV4"/>
    <mergeCell ref="CW4:CY4"/>
    <mergeCell ref="CJ1:CY1"/>
    <mergeCell ref="CJ2:CY2"/>
    <mergeCell ref="BT1:CI1"/>
    <mergeCell ref="BT2:CI2"/>
    <mergeCell ref="AI4:AJ4"/>
    <mergeCell ref="AK4:AM4"/>
    <mergeCell ref="AN4:AP4"/>
    <mergeCell ref="AQ4:AR4"/>
    <mergeCell ref="AS4:AU4"/>
    <mergeCell ref="AV4:AX4"/>
    <mergeCell ref="AY1:BS1"/>
    <mergeCell ref="AY2:BS2"/>
    <mergeCell ref="AY3:AZ3"/>
    <mergeCell ref="BA3:BC3"/>
    <mergeCell ref="BD3:BF3"/>
    <mergeCell ref="BG3:BH3"/>
    <mergeCell ref="BI3:BK3"/>
    <mergeCell ref="BL3:BN3"/>
    <mergeCell ref="BO3:BP3"/>
    <mergeCell ref="S1:AH1"/>
    <mergeCell ref="S2:AH2"/>
    <mergeCell ref="S3:T3"/>
    <mergeCell ref="U3:W3"/>
    <mergeCell ref="X3:Z3"/>
    <mergeCell ref="AA3:AB3"/>
    <mergeCell ref="AC3:AE3"/>
    <mergeCell ref="AF3:AH3"/>
    <mergeCell ref="H3:J3"/>
    <mergeCell ref="S4:T4"/>
    <mergeCell ref="U4:W4"/>
    <mergeCell ref="X4:Z4"/>
    <mergeCell ref="AA4:AB4"/>
    <mergeCell ref="AC4:AE4"/>
    <mergeCell ref="AF4:AH4"/>
    <mergeCell ref="PK4:PQ4"/>
    <mergeCell ref="PR4:PW4"/>
    <mergeCell ref="PX4:QA4"/>
    <mergeCell ref="BA4:BC4"/>
    <mergeCell ref="BD4:BF4"/>
    <mergeCell ref="BG4:BH4"/>
    <mergeCell ref="BI4:BK4"/>
    <mergeCell ref="BL4:BN4"/>
    <mergeCell ref="BO4:BP4"/>
    <mergeCell ref="BQ4:BS4"/>
    <mergeCell ref="CL4:CN4"/>
    <mergeCell ref="CO4:CQ4"/>
    <mergeCell ref="EA4:EB4"/>
    <mergeCell ref="EC4:ED4"/>
    <mergeCell ref="EE4:EF4"/>
    <mergeCell ref="EG4:EH4"/>
    <mergeCell ref="FE4:FF4"/>
    <mergeCell ref="FG4:FH4"/>
    <mergeCell ref="QC1:QT1"/>
    <mergeCell ref="QC2:QT2"/>
    <mergeCell ref="QC3:QI3"/>
    <mergeCell ref="QJ3:QO3"/>
    <mergeCell ref="QP3:QS3"/>
    <mergeCell ref="QC4:QI4"/>
    <mergeCell ref="QJ4:QO4"/>
    <mergeCell ref="QP4:QS4"/>
    <mergeCell ref="JV1:KE1"/>
    <mergeCell ref="JV2:KE2"/>
    <mergeCell ref="JV3:JX3"/>
    <mergeCell ref="JY3:JZ3"/>
    <mergeCell ref="KA3:KB3"/>
    <mergeCell ref="KC3:KE3"/>
    <mergeCell ref="JV4:JX4"/>
    <mergeCell ref="JY4:JZ4"/>
    <mergeCell ref="KA4:KB4"/>
    <mergeCell ref="KC4:KE4"/>
    <mergeCell ref="KF4:KH4"/>
    <mergeCell ref="KI4:KJ4"/>
    <mergeCell ref="KK4:KL4"/>
    <mergeCell ref="KM4:KO4"/>
    <mergeCell ref="KP1:KY1"/>
    <mergeCell ref="KP2:KY2"/>
    <mergeCell ref="TB1:TU1"/>
    <mergeCell ref="TB2:TU2"/>
    <mergeCell ref="P3:R3"/>
    <mergeCell ref="A7:A8"/>
    <mergeCell ref="A9:A11"/>
    <mergeCell ref="A13:B13"/>
    <mergeCell ref="P4:R4"/>
    <mergeCell ref="H4:J4"/>
    <mergeCell ref="K4:L4"/>
    <mergeCell ref="K3:L3"/>
    <mergeCell ref="M4:O4"/>
    <mergeCell ref="M3:O3"/>
    <mergeCell ref="OS1:PJ1"/>
    <mergeCell ref="OS2:PJ2"/>
    <mergeCell ref="PK1:QB1"/>
    <mergeCell ref="PK2:QB2"/>
    <mergeCell ref="PK3:PQ3"/>
    <mergeCell ref="PR3:PW3"/>
    <mergeCell ref="PX3:QA3"/>
    <mergeCell ref="SE1:SV1"/>
    <mergeCell ref="SE2:SV2"/>
    <mergeCell ref="SE3:SK3"/>
    <mergeCell ref="SL3:SQ3"/>
    <mergeCell ref="SR3:SU3"/>
    <mergeCell ref="A14:A17"/>
    <mergeCell ref="A18:A21"/>
    <mergeCell ref="A22:A24"/>
    <mergeCell ref="C3:D3"/>
    <mergeCell ref="C4:D4"/>
    <mergeCell ref="A6:B6"/>
    <mergeCell ref="E4:G4"/>
    <mergeCell ref="E3:G3"/>
    <mergeCell ref="A1:A5"/>
    <mergeCell ref="B1:B5"/>
    <mergeCell ref="C1:R1"/>
    <mergeCell ref="C2:R2"/>
    <mergeCell ref="SE4:SK4"/>
    <mergeCell ref="SL4:SQ4"/>
    <mergeCell ref="SR4:SU4"/>
    <mergeCell ref="QU3:RA3"/>
    <mergeCell ref="RB3:RG3"/>
    <mergeCell ref="RH3:RK3"/>
    <mergeCell ref="QU4:RA4"/>
    <mergeCell ref="RB4:RG4"/>
    <mergeCell ref="RH4:RK4"/>
    <mergeCell ref="RM1:SD1"/>
    <mergeCell ref="RM2:SD2"/>
    <mergeCell ref="RM3:RS3"/>
    <mergeCell ref="RT3:RY3"/>
    <mergeCell ref="RZ3:SC3"/>
    <mergeCell ref="RM4:RS4"/>
    <mergeCell ref="RT4:RY4"/>
    <mergeCell ref="RZ4:SC4"/>
    <mergeCell ref="QU1:RL1"/>
    <mergeCell ref="QU2:RL2"/>
  </mergeCells>
  <phoneticPr fontId="6" type="noConversion"/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Admin</cp:lastModifiedBy>
  <cp:lastPrinted>2024-09-19T13:23:23Z</cp:lastPrinted>
  <dcterms:created xsi:type="dcterms:W3CDTF">2024-01-16T09:44:31Z</dcterms:created>
  <dcterms:modified xsi:type="dcterms:W3CDTF">2025-09-22T08:14:20Z</dcterms:modified>
</cp:coreProperties>
</file>